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ЭтаКнига" hidePivotFieldList="1" defaultThemeVersion="124226"/>
  <xr:revisionPtr revIDLastSave="0" documentId="13_ncr:1_{779A4961-D02D-42E8-AD8B-806014FC52BD}" xr6:coauthVersionLast="47" xr6:coauthVersionMax="47" xr10:uidLastSave="{00000000-0000-0000-0000-000000000000}"/>
  <bookViews>
    <workbookView xWindow="-98" yWindow="-98" windowWidth="23596" windowHeight="15076" tabRatio="705" xr2:uid="{00000000-000D-0000-FFFF-FFFF00000000}"/>
  </bookViews>
  <sheets>
    <sheet name="Пример" sheetId="15" r:id="rId1"/>
    <sheet name="Шаблон" sheetId="16" r:id="rId2"/>
    <sheet name="Справочник временных затрат" sheetId="1" r:id="rId3"/>
  </sheets>
  <definedNames>
    <definedName name="_xlnm._FilterDatabase" localSheetId="0" hidden="1">Пример!$A$13:$M$43</definedName>
    <definedName name="_xlnm._FilterDatabase" localSheetId="1" hidden="1">Шаблон!$A$14:$M$117</definedName>
  </definedNames>
  <calcPr calcId="191029"/>
  <pivotCaches>
    <pivotCache cacheId="0" r:id="rId4"/>
    <pivotCache cacheId="1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16" l="1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D97" i="16"/>
  <c r="D98" i="16"/>
  <c r="D99" i="16"/>
  <c r="D100" i="16"/>
  <c r="D101" i="16"/>
  <c r="D102" i="16"/>
  <c r="D103" i="16"/>
  <c r="D104" i="16"/>
  <c r="D105" i="16"/>
  <c r="D106" i="16"/>
  <c r="D107" i="16"/>
  <c r="D108" i="16"/>
  <c r="D109" i="16"/>
  <c r="D110" i="16"/>
  <c r="D111" i="16"/>
  <c r="D112" i="16"/>
  <c r="D113" i="16"/>
  <c r="D114" i="16"/>
  <c r="D115" i="16"/>
  <c r="D116" i="16"/>
  <c r="D117" i="16"/>
  <c r="D118" i="16"/>
  <c r="D119" i="16"/>
  <c r="D120" i="16"/>
  <c r="D121" i="16"/>
  <c r="D122" i="16"/>
  <c r="D123" i="16"/>
  <c r="D124" i="16"/>
  <c r="D125" i="16"/>
  <c r="D126" i="16"/>
  <c r="D127" i="16"/>
  <c r="D128" i="16"/>
  <c r="D129" i="16"/>
  <c r="D130" i="16"/>
  <c r="D131" i="16"/>
  <c r="D132" i="16"/>
  <c r="D133" i="16"/>
  <c r="D134" i="16"/>
  <c r="D135" i="16"/>
  <c r="D136" i="16"/>
  <c r="D137" i="16"/>
  <c r="D138" i="16"/>
  <c r="D139" i="16"/>
  <c r="D140" i="16"/>
  <c r="D141" i="16"/>
  <c r="D142" i="16"/>
  <c r="D143" i="16"/>
  <c r="D144" i="16"/>
  <c r="D145" i="16"/>
  <c r="D146" i="16"/>
  <c r="D147" i="16"/>
  <c r="D148" i="16"/>
  <c r="D149" i="16"/>
  <c r="D150" i="16"/>
  <c r="D151" i="16"/>
  <c r="D152" i="16"/>
  <c r="D153" i="16"/>
  <c r="D154" i="16"/>
  <c r="D155" i="16"/>
  <c r="D156" i="16"/>
  <c r="D157" i="16"/>
  <c r="D158" i="16"/>
  <c r="D159" i="16"/>
  <c r="D160" i="16"/>
  <c r="D161" i="16"/>
  <c r="D162" i="16"/>
  <c r="D163" i="16"/>
  <c r="D164" i="16"/>
  <c r="D165" i="16"/>
  <c r="D166" i="16"/>
  <c r="D167" i="16"/>
  <c r="D168" i="16"/>
  <c r="D169" i="16"/>
  <c r="D170" i="16"/>
  <c r="D171" i="16"/>
  <c r="D172" i="16"/>
  <c r="D173" i="16"/>
  <c r="D174" i="16"/>
  <c r="D175" i="16"/>
  <c r="D176" i="16"/>
  <c r="D177" i="16"/>
  <c r="D178" i="16"/>
  <c r="D179" i="16"/>
  <c r="D180" i="16"/>
  <c r="D181" i="16"/>
  <c r="D182" i="16"/>
  <c r="D183" i="16"/>
  <c r="D184" i="16"/>
  <c r="D185" i="16"/>
  <c r="D186" i="16"/>
  <c r="D187" i="16"/>
  <c r="D188" i="16"/>
  <c r="D189" i="16"/>
  <c r="D190" i="16"/>
  <c r="D191" i="16"/>
  <c r="D192" i="16"/>
  <c r="D193" i="16"/>
  <c r="D194" i="16"/>
  <c r="D195" i="16"/>
  <c r="D15" i="16"/>
  <c r="F82" i="16"/>
  <c r="F83" i="16"/>
  <c r="F98" i="16"/>
  <c r="F99" i="16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14" i="15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F37" i="16" s="1"/>
  <c r="H39" i="16"/>
  <c r="F38" i="16" s="1"/>
  <c r="H40" i="16"/>
  <c r="H41" i="16"/>
  <c r="F40" i="16" s="1"/>
  <c r="H42" i="16"/>
  <c r="F41" i="16" s="1"/>
  <c r="H43" i="16"/>
  <c r="F42" i="16" s="1"/>
  <c r="H44" i="16"/>
  <c r="F43" i="16" s="1"/>
  <c r="H45" i="16"/>
  <c r="F44" i="16" s="1"/>
  <c r="H46" i="16"/>
  <c r="F45" i="16" s="1"/>
  <c r="H47" i="16"/>
  <c r="F46" i="16" s="1"/>
  <c r="H48" i="16"/>
  <c r="H49" i="16"/>
  <c r="H50" i="16"/>
  <c r="H51" i="16"/>
  <c r="H52" i="16"/>
  <c r="H53" i="16"/>
  <c r="H54" i="16"/>
  <c r="F53" i="16" s="1"/>
  <c r="H55" i="16"/>
  <c r="F54" i="16" s="1"/>
  <c r="H56" i="16"/>
  <c r="H57" i="16"/>
  <c r="H58" i="16"/>
  <c r="H59" i="16"/>
  <c r="H60" i="16"/>
  <c r="H61" i="16"/>
  <c r="H62" i="16"/>
  <c r="F61" i="16" s="1"/>
  <c r="H63" i="16"/>
  <c r="F62" i="16" s="1"/>
  <c r="H64" i="16"/>
  <c r="H65" i="16"/>
  <c r="H66" i="16"/>
  <c r="H67" i="16"/>
  <c r="H68" i="16"/>
  <c r="H69" i="16"/>
  <c r="H70" i="16"/>
  <c r="F69" i="16" s="1"/>
  <c r="H71" i="16"/>
  <c r="F70" i="16" s="1"/>
  <c r="H72" i="16"/>
  <c r="H73" i="16"/>
  <c r="F72" i="16" s="1"/>
  <c r="H74" i="16"/>
  <c r="F73" i="16" s="1"/>
  <c r="H75" i="16"/>
  <c r="F74" i="16" s="1"/>
  <c r="H76" i="16"/>
  <c r="F75" i="16" s="1"/>
  <c r="H77" i="16"/>
  <c r="F76" i="16" s="1"/>
  <c r="H78" i="16"/>
  <c r="F77" i="16" s="1"/>
  <c r="H79" i="16"/>
  <c r="F78" i="16" s="1"/>
  <c r="H80" i="16"/>
  <c r="F79" i="16" s="1"/>
  <c r="H81" i="16"/>
  <c r="H82" i="16"/>
  <c r="H83" i="16"/>
  <c r="H84" i="16"/>
  <c r="H85" i="16"/>
  <c r="F84" i="16" s="1"/>
  <c r="H86" i="16"/>
  <c r="F85" i="16" s="1"/>
  <c r="H87" i="16"/>
  <c r="F86" i="16" s="1"/>
  <c r="H88" i="16"/>
  <c r="F87" i="16" s="1"/>
  <c r="H89" i="16"/>
  <c r="F88" i="16" s="1"/>
  <c r="H90" i="16"/>
  <c r="F89" i="16" s="1"/>
  <c r="H91" i="16"/>
  <c r="F90" i="16" s="1"/>
  <c r="H92" i="16"/>
  <c r="F91" i="16" s="1"/>
  <c r="H93" i="16"/>
  <c r="F92" i="16" s="1"/>
  <c r="H94" i="16"/>
  <c r="F93" i="16" s="1"/>
  <c r="H95" i="16"/>
  <c r="F94" i="16" s="1"/>
  <c r="H96" i="16"/>
  <c r="F95" i="16" s="1"/>
  <c r="H97" i="16"/>
  <c r="H98" i="16"/>
  <c r="H99" i="16"/>
  <c r="H100" i="16"/>
  <c r="H101" i="16"/>
  <c r="F100" i="16" s="1"/>
  <c r="H102" i="16"/>
  <c r="F101" i="16" s="1"/>
  <c r="H103" i="16"/>
  <c r="F102" i="16" s="1"/>
  <c r="H104" i="16"/>
  <c r="F103" i="16" s="1"/>
  <c r="H105" i="16"/>
  <c r="F104" i="16" s="1"/>
  <c r="H106" i="16"/>
  <c r="F105" i="16" s="1"/>
  <c r="H107" i="16"/>
  <c r="F106" i="16" s="1"/>
  <c r="H108" i="16"/>
  <c r="F107" i="16" s="1"/>
  <c r="H109" i="16"/>
  <c r="F108" i="16" s="1"/>
  <c r="H110" i="16"/>
  <c r="F109" i="16" s="1"/>
  <c r="H111" i="16"/>
  <c r="F110" i="16" s="1"/>
  <c r="H112" i="16"/>
  <c r="F111" i="16" s="1"/>
  <c r="H113" i="16"/>
  <c r="H114" i="16"/>
  <c r="F50" i="16"/>
  <c r="F51" i="16"/>
  <c r="F52" i="16"/>
  <c r="F56" i="16"/>
  <c r="F57" i="16"/>
  <c r="F58" i="16"/>
  <c r="F59" i="16"/>
  <c r="F60" i="16"/>
  <c r="F66" i="16"/>
  <c r="F67" i="16"/>
  <c r="F68" i="16"/>
  <c r="F112" i="16" l="1"/>
  <c r="F113" i="16"/>
  <c r="F96" i="16"/>
  <c r="F97" i="16"/>
  <c r="F81" i="16"/>
  <c r="F80" i="16"/>
  <c r="F64" i="16"/>
  <c r="F65" i="16"/>
  <c r="F48" i="16"/>
  <c r="F49" i="16"/>
  <c r="F71" i="16"/>
  <c r="F63" i="16"/>
  <c r="F55" i="16"/>
  <c r="F47" i="16"/>
  <c r="F39" i="16"/>
  <c r="D450" i="16" l="1"/>
  <c r="D449" i="16"/>
  <c r="D448" i="16"/>
  <c r="D447" i="16"/>
  <c r="D446" i="16"/>
  <c r="D445" i="16"/>
  <c r="D444" i="16"/>
  <c r="D443" i="16"/>
  <c r="D442" i="16"/>
  <c r="D441" i="16"/>
  <c r="D440" i="16"/>
  <c r="D439" i="16"/>
  <c r="D438" i="16"/>
  <c r="D437" i="16"/>
  <c r="D436" i="16"/>
  <c r="D435" i="16"/>
  <c r="D434" i="16"/>
  <c r="D433" i="16"/>
  <c r="D432" i="16"/>
  <c r="D431" i="16"/>
  <c r="D430" i="16"/>
  <c r="D429" i="16"/>
  <c r="D428" i="16"/>
  <c r="D427" i="16"/>
  <c r="D426" i="16"/>
  <c r="D425" i="16"/>
  <c r="D424" i="16"/>
  <c r="D423" i="16"/>
  <c r="D422" i="16"/>
  <c r="D421" i="16"/>
  <c r="D420" i="16"/>
  <c r="D419" i="16"/>
  <c r="D418" i="16"/>
  <c r="D417" i="16"/>
  <c r="F416" i="16"/>
  <c r="D416" i="16"/>
  <c r="F415" i="16"/>
  <c r="D415" i="16"/>
  <c r="F414" i="16"/>
  <c r="D414" i="16"/>
  <c r="F413" i="16"/>
  <c r="D413" i="16"/>
  <c r="F412" i="16"/>
  <c r="D412" i="16"/>
  <c r="F411" i="16"/>
  <c r="D411" i="16"/>
  <c r="F410" i="16"/>
  <c r="D410" i="16"/>
  <c r="F409" i="16"/>
  <c r="D409" i="16"/>
  <c r="F408" i="16"/>
  <c r="D408" i="16"/>
  <c r="F407" i="16"/>
  <c r="D407" i="16"/>
  <c r="F406" i="16"/>
  <c r="D406" i="16"/>
  <c r="F405" i="16"/>
  <c r="D405" i="16"/>
  <c r="F404" i="16"/>
  <c r="D404" i="16"/>
  <c r="F403" i="16"/>
  <c r="D403" i="16"/>
  <c r="F402" i="16"/>
  <c r="D402" i="16"/>
  <c r="F401" i="16"/>
  <c r="D401" i="16"/>
  <c r="F400" i="16"/>
  <c r="D400" i="16"/>
  <c r="F399" i="16"/>
  <c r="D399" i="16"/>
  <c r="F398" i="16"/>
  <c r="D398" i="16"/>
  <c r="F397" i="16"/>
  <c r="D397" i="16"/>
  <c r="F396" i="16"/>
  <c r="D396" i="16"/>
  <c r="F395" i="16"/>
  <c r="D395" i="16"/>
  <c r="F394" i="16"/>
  <c r="D394" i="16"/>
  <c r="F393" i="16"/>
  <c r="D393" i="16"/>
  <c r="F392" i="16"/>
  <c r="D392" i="16"/>
  <c r="F391" i="16"/>
  <c r="D391" i="16"/>
  <c r="F390" i="16"/>
  <c r="D390" i="16"/>
  <c r="F389" i="16"/>
  <c r="D389" i="16"/>
  <c r="F388" i="16"/>
  <c r="D388" i="16"/>
  <c r="F387" i="16"/>
  <c r="D387" i="16"/>
  <c r="F386" i="16"/>
  <c r="D386" i="16"/>
  <c r="F385" i="16"/>
  <c r="D385" i="16"/>
  <c r="F384" i="16"/>
  <c r="D384" i="16"/>
  <c r="F383" i="16"/>
  <c r="D383" i="16"/>
  <c r="F382" i="16"/>
  <c r="D382" i="16"/>
  <c r="F381" i="16"/>
  <c r="D381" i="16"/>
  <c r="F380" i="16"/>
  <c r="D380" i="16"/>
  <c r="F379" i="16"/>
  <c r="D379" i="16"/>
  <c r="F378" i="16"/>
  <c r="D378" i="16"/>
  <c r="F377" i="16"/>
  <c r="D377" i="16"/>
  <c r="F376" i="16"/>
  <c r="D376" i="16"/>
  <c r="F375" i="16"/>
  <c r="D375" i="16"/>
  <c r="F374" i="16"/>
  <c r="D374" i="16"/>
  <c r="F373" i="16"/>
  <c r="D373" i="16"/>
  <c r="F372" i="16"/>
  <c r="D372" i="16"/>
  <c r="F371" i="16"/>
  <c r="D371" i="16"/>
  <c r="F370" i="16"/>
  <c r="D370" i="16"/>
  <c r="F369" i="16"/>
  <c r="D369" i="16"/>
  <c r="F368" i="16"/>
  <c r="D368" i="16"/>
  <c r="F367" i="16"/>
  <c r="D367" i="16"/>
  <c r="F366" i="16"/>
  <c r="D366" i="16"/>
  <c r="F365" i="16"/>
  <c r="D365" i="16"/>
  <c r="F364" i="16"/>
  <c r="D364" i="16"/>
  <c r="F363" i="16"/>
  <c r="D363" i="16"/>
  <c r="F362" i="16"/>
  <c r="D362" i="16"/>
  <c r="F361" i="16"/>
  <c r="D361" i="16"/>
  <c r="F360" i="16"/>
  <c r="D360" i="16"/>
  <c r="F359" i="16"/>
  <c r="D359" i="16"/>
  <c r="F358" i="16"/>
  <c r="D358" i="16"/>
  <c r="F357" i="16"/>
  <c r="D357" i="16"/>
  <c r="F356" i="16"/>
  <c r="D356" i="16"/>
  <c r="F355" i="16"/>
  <c r="D355" i="16"/>
  <c r="F354" i="16"/>
  <c r="D354" i="16"/>
  <c r="H353" i="16"/>
  <c r="F353" i="16" s="1"/>
  <c r="D353" i="16"/>
  <c r="H352" i="16"/>
  <c r="D352" i="16"/>
  <c r="H351" i="16"/>
  <c r="F351" i="16"/>
  <c r="D351" i="16"/>
  <c r="H350" i="16"/>
  <c r="D350" i="16"/>
  <c r="H349" i="16"/>
  <c r="D349" i="16"/>
  <c r="H348" i="16"/>
  <c r="F348" i="16" s="1"/>
  <c r="D348" i="16"/>
  <c r="H347" i="16"/>
  <c r="D347" i="16"/>
  <c r="H346" i="16"/>
  <c r="H345" i="16"/>
  <c r="H344" i="16"/>
  <c r="H343" i="16"/>
  <c r="H342" i="16"/>
  <c r="H341" i="16"/>
  <c r="H340" i="16"/>
  <c r="H339" i="16"/>
  <c r="H338" i="16"/>
  <c r="H337" i="16"/>
  <c r="H336" i="16"/>
  <c r="H335" i="16"/>
  <c r="H334" i="16"/>
  <c r="H333" i="16"/>
  <c r="H332" i="16"/>
  <c r="H331" i="16"/>
  <c r="H330" i="16"/>
  <c r="H329" i="16"/>
  <c r="H328" i="16"/>
  <c r="H327" i="16"/>
  <c r="H326" i="16"/>
  <c r="H325" i="16"/>
  <c r="H324" i="16"/>
  <c r="H323" i="16"/>
  <c r="H322" i="16"/>
  <c r="H321" i="16"/>
  <c r="H320" i="16"/>
  <c r="H319" i="16"/>
  <c r="H318" i="16"/>
  <c r="H317" i="16"/>
  <c r="H316" i="16"/>
  <c r="H315" i="16"/>
  <c r="H314" i="16"/>
  <c r="H313" i="16"/>
  <c r="H312" i="16"/>
  <c r="H311" i="16"/>
  <c r="H310" i="16"/>
  <c r="H309" i="16"/>
  <c r="H308" i="16"/>
  <c r="H307" i="16"/>
  <c r="H306" i="16"/>
  <c r="H305" i="16"/>
  <c r="H304" i="16"/>
  <c r="H303" i="16"/>
  <c r="H302" i="16"/>
  <c r="H301" i="16"/>
  <c r="H300" i="16"/>
  <c r="H299" i="16"/>
  <c r="H298" i="16"/>
  <c r="H297" i="16"/>
  <c r="H296" i="16"/>
  <c r="H295" i="16"/>
  <c r="H294" i="16"/>
  <c r="H293" i="16"/>
  <c r="H292" i="16"/>
  <c r="H291" i="16"/>
  <c r="H290" i="16"/>
  <c r="H289" i="16"/>
  <c r="H288" i="16"/>
  <c r="H287" i="16"/>
  <c r="H286" i="16"/>
  <c r="H285" i="16"/>
  <c r="H284" i="16"/>
  <c r="H283" i="16"/>
  <c r="H282" i="16"/>
  <c r="H281" i="16"/>
  <c r="H280" i="16"/>
  <c r="H279" i="16"/>
  <c r="H278" i="16"/>
  <c r="H277" i="16"/>
  <c r="H276" i="16"/>
  <c r="H275" i="16"/>
  <c r="H274" i="16"/>
  <c r="H273" i="16"/>
  <c r="H272" i="16"/>
  <c r="H271" i="16"/>
  <c r="H270" i="16"/>
  <c r="H269" i="16"/>
  <c r="H268" i="16"/>
  <c r="H267" i="16"/>
  <c r="H266" i="16"/>
  <c r="H265" i="16"/>
  <c r="H264" i="16"/>
  <c r="H263" i="16"/>
  <c r="H262" i="16"/>
  <c r="H261" i="16"/>
  <c r="H260" i="16"/>
  <c r="H259" i="16"/>
  <c r="H258" i="16"/>
  <c r="H257" i="16"/>
  <c r="H256" i="16"/>
  <c r="H255" i="16"/>
  <c r="H254" i="16"/>
  <c r="H253" i="16"/>
  <c r="H252" i="16"/>
  <c r="H251" i="16"/>
  <c r="H250" i="16"/>
  <c r="H249" i="16"/>
  <c r="H248" i="16"/>
  <c r="H247" i="16"/>
  <c r="H246" i="16"/>
  <c r="H245" i="16"/>
  <c r="H244" i="16"/>
  <c r="H243" i="16"/>
  <c r="H242" i="16"/>
  <c r="H241" i="16"/>
  <c r="H240" i="16"/>
  <c r="H239" i="16"/>
  <c r="H238" i="16"/>
  <c r="H237" i="16"/>
  <c r="H236" i="16"/>
  <c r="H235" i="16"/>
  <c r="H234" i="16"/>
  <c r="H233" i="16"/>
  <c r="H232" i="16"/>
  <c r="H231" i="16"/>
  <c r="H230" i="16"/>
  <c r="H229" i="16"/>
  <c r="H228" i="16"/>
  <c r="H227" i="16"/>
  <c r="H226" i="16"/>
  <c r="H225" i="16"/>
  <c r="H224" i="16"/>
  <c r="H223" i="16"/>
  <c r="H222" i="16"/>
  <c r="H221" i="16"/>
  <c r="H220" i="16"/>
  <c r="H219" i="16"/>
  <c r="H218" i="16"/>
  <c r="H217" i="16"/>
  <c r="H216" i="16"/>
  <c r="H215" i="16"/>
  <c r="H214" i="16"/>
  <c r="H213" i="16"/>
  <c r="H212" i="16"/>
  <c r="H211" i="16"/>
  <c r="H210" i="16"/>
  <c r="H209" i="16"/>
  <c r="H208" i="16"/>
  <c r="H207" i="16"/>
  <c r="H206" i="16"/>
  <c r="H205" i="16"/>
  <c r="H204" i="16"/>
  <c r="H203" i="16"/>
  <c r="H202" i="16"/>
  <c r="H201" i="16"/>
  <c r="H200" i="16"/>
  <c r="H199" i="16"/>
  <c r="H198" i="16"/>
  <c r="H197" i="16"/>
  <c r="H196" i="16"/>
  <c r="H195" i="16"/>
  <c r="H194" i="16"/>
  <c r="H193" i="16"/>
  <c r="H192" i="16"/>
  <c r="H191" i="16"/>
  <c r="H190" i="16"/>
  <c r="H189" i="16"/>
  <c r="H188" i="16"/>
  <c r="H187" i="16"/>
  <c r="H186" i="16"/>
  <c r="F185" i="16" s="1"/>
  <c r="H185" i="16"/>
  <c r="H184" i="16"/>
  <c r="H183" i="16"/>
  <c r="H182" i="16"/>
  <c r="H181" i="16"/>
  <c r="H180" i="16"/>
  <c r="H179" i="16"/>
  <c r="H178" i="16"/>
  <c r="H177" i="16"/>
  <c r="H176" i="16"/>
  <c r="H175" i="16"/>
  <c r="H174" i="16"/>
  <c r="H173" i="16"/>
  <c r="H172" i="16"/>
  <c r="H171" i="16"/>
  <c r="H170" i="16"/>
  <c r="F169" i="16" s="1"/>
  <c r="H169" i="16"/>
  <c r="H168" i="16"/>
  <c r="H167" i="16"/>
  <c r="H166" i="16"/>
  <c r="H165" i="16"/>
  <c r="H164" i="16"/>
  <c r="H163" i="16"/>
  <c r="H162" i="16"/>
  <c r="H161" i="16"/>
  <c r="H160" i="16"/>
  <c r="H159" i="16"/>
  <c r="H158" i="16"/>
  <c r="H157" i="16"/>
  <c r="H156" i="16"/>
  <c r="H155" i="16"/>
  <c r="H154" i="16"/>
  <c r="F153" i="16" s="1"/>
  <c r="H153" i="16"/>
  <c r="H152" i="16"/>
  <c r="H151" i="16"/>
  <c r="H150" i="16"/>
  <c r="H149" i="16"/>
  <c r="H148" i="16"/>
  <c r="H147" i="16"/>
  <c r="H146" i="16"/>
  <c r="H145" i="16"/>
  <c r="H144" i="16"/>
  <c r="H143" i="16"/>
  <c r="H142" i="16"/>
  <c r="H141" i="16"/>
  <c r="H140" i="16"/>
  <c r="H139" i="16"/>
  <c r="H138" i="16"/>
  <c r="F137" i="16" s="1"/>
  <c r="H137" i="16"/>
  <c r="H136" i="16"/>
  <c r="H135" i="16"/>
  <c r="H134" i="16"/>
  <c r="H133" i="16"/>
  <c r="H132" i="16"/>
  <c r="H131" i="16"/>
  <c r="H130" i="16"/>
  <c r="H129" i="16"/>
  <c r="H128" i="16"/>
  <c r="H127" i="16"/>
  <c r="H126" i="16"/>
  <c r="H125" i="16"/>
  <c r="H124" i="16"/>
  <c r="H123" i="16"/>
  <c r="H122" i="16"/>
  <c r="F121" i="16" s="1"/>
  <c r="H121" i="16"/>
  <c r="H120" i="16"/>
  <c r="H119" i="16"/>
  <c r="H118" i="16"/>
  <c r="H117" i="16"/>
  <c r="H116" i="16"/>
  <c r="H115" i="16"/>
  <c r="F114" i="16" s="1"/>
  <c r="F35" i="16"/>
  <c r="F31" i="16"/>
  <c r="H15" i="16"/>
  <c r="F15" i="16" s="1"/>
  <c r="H43" i="15"/>
  <c r="F43" i="15" s="1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F122" i="16" l="1"/>
  <c r="F138" i="16"/>
  <c r="F154" i="16"/>
  <c r="F170" i="16"/>
  <c r="F186" i="16"/>
  <c r="F123" i="16"/>
  <c r="F139" i="16"/>
  <c r="F155" i="16"/>
  <c r="F171" i="16"/>
  <c r="F187" i="16"/>
  <c r="F124" i="16"/>
  <c r="F140" i="16"/>
  <c r="F156" i="16"/>
  <c r="F172" i="16"/>
  <c r="F188" i="16"/>
  <c r="F125" i="16"/>
  <c r="F141" i="16"/>
  <c r="F157" i="16"/>
  <c r="F173" i="16"/>
  <c r="F189" i="16"/>
  <c r="F126" i="16"/>
  <c r="F142" i="16"/>
  <c r="F158" i="16"/>
  <c r="F174" i="16"/>
  <c r="F190" i="16"/>
  <c r="F127" i="16"/>
  <c r="F143" i="16"/>
  <c r="F159" i="16"/>
  <c r="F175" i="16"/>
  <c r="F191" i="16"/>
  <c r="F128" i="16"/>
  <c r="F144" i="16"/>
  <c r="F160" i="16"/>
  <c r="F176" i="16"/>
  <c r="F192" i="16"/>
  <c r="F129" i="16"/>
  <c r="F145" i="16"/>
  <c r="F161" i="16"/>
  <c r="F177" i="16"/>
  <c r="F193" i="16"/>
  <c r="F349" i="16"/>
  <c r="F130" i="16"/>
  <c r="F146" i="16"/>
  <c r="F162" i="16"/>
  <c r="F178" i="16"/>
  <c r="F194" i="16"/>
  <c r="F115" i="16"/>
  <c r="F131" i="16"/>
  <c r="F147" i="16"/>
  <c r="F163" i="16"/>
  <c r="F179" i="16"/>
  <c r="F195" i="16"/>
  <c r="F116" i="16"/>
  <c r="F132" i="16"/>
  <c r="F148" i="16"/>
  <c r="F164" i="16"/>
  <c r="F180" i="16"/>
  <c r="F350" i="16"/>
  <c r="F117" i="16"/>
  <c r="F133" i="16"/>
  <c r="F149" i="16"/>
  <c r="F165" i="16"/>
  <c r="F181" i="16"/>
  <c r="F118" i="16"/>
  <c r="F134" i="16"/>
  <c r="F150" i="16"/>
  <c r="F166" i="16"/>
  <c r="F182" i="16"/>
  <c r="F119" i="16"/>
  <c r="F135" i="16"/>
  <c r="F151" i="16"/>
  <c r="F167" i="16"/>
  <c r="F183" i="16"/>
  <c r="F120" i="16"/>
  <c r="F136" i="16"/>
  <c r="F152" i="16"/>
  <c r="F168" i="16"/>
  <c r="F184" i="16"/>
  <c r="F21" i="15"/>
  <c r="F29" i="15"/>
  <c r="F37" i="15"/>
  <c r="F17" i="15"/>
  <c r="F25" i="15"/>
  <c r="F33" i="15"/>
  <c r="F41" i="15"/>
  <c r="F31" i="15"/>
  <c r="F39" i="15"/>
  <c r="F23" i="15"/>
  <c r="F18" i="15"/>
  <c r="F26" i="15"/>
  <c r="F34" i="15"/>
  <c r="F15" i="15"/>
  <c r="F19" i="15"/>
  <c r="F27" i="15"/>
  <c r="F35" i="15"/>
  <c r="F20" i="15"/>
  <c r="F28" i="15"/>
  <c r="F36" i="15"/>
  <c r="F14" i="15"/>
  <c r="F22" i="15"/>
  <c r="F30" i="15"/>
  <c r="F38" i="15"/>
  <c r="F16" i="15"/>
  <c r="F24" i="15"/>
  <c r="F32" i="15"/>
  <c r="F40" i="15"/>
  <c r="F42" i="15"/>
  <c r="F24" i="16"/>
  <c r="F19" i="16"/>
  <c r="F27" i="16"/>
  <c r="F36" i="16"/>
  <c r="F34" i="16"/>
  <c r="F33" i="16"/>
  <c r="F32" i="16"/>
  <c r="F29" i="16"/>
  <c r="F30" i="16"/>
  <c r="F28" i="16"/>
  <c r="F26" i="16"/>
  <c r="F23" i="16"/>
  <c r="F22" i="16"/>
  <c r="F21" i="16"/>
  <c r="F20" i="16"/>
  <c r="F18" i="16"/>
  <c r="F16" i="16"/>
  <c r="F17" i="16"/>
  <c r="F25" i="16"/>
  <c r="F352" i="16"/>
  <c r="F347" i="16"/>
</calcChain>
</file>

<file path=xl/sharedStrings.xml><?xml version="1.0" encoding="utf-8"?>
<sst xmlns="http://schemas.openxmlformats.org/spreadsheetml/2006/main" count="139" uniqueCount="91">
  <si>
    <t>Общий итог</t>
  </si>
  <si>
    <t>Сумма по полю Продолжительность мин.</t>
  </si>
  <si>
    <t>Названия строк</t>
  </si>
  <si>
    <t>Комментарии</t>
  </si>
  <si>
    <t>Продолжительность мин.</t>
  </si>
  <si>
    <t>Время начала</t>
  </si>
  <si>
    <t>Вид работы и простоев</t>
  </si>
  <si>
    <t>п/п операции</t>
  </si>
  <si>
    <t>1. Предназначен для обработки данных по результатам проведенных наблюдений</t>
  </si>
  <si>
    <t>Область применения:</t>
  </si>
  <si>
    <t>БЛАНК ОБРАБОТКИ РЕЗУЛЬТАТОВ НАБЛЮДЕНИЯ И ПОСТРОЕНИЕ БАЛАНСА РАБОЧЕГО ВРЕМЕНИ</t>
  </si>
  <si>
    <t xml:space="preserve">ФИО наблюдаемого: </t>
  </si>
  <si>
    <t xml:space="preserve">Период проведения наблюдений  с по </t>
  </si>
  <si>
    <t xml:space="preserve">Наблюдение за профессией: </t>
  </si>
  <si>
    <t>1012</t>
  </si>
  <si>
    <t>Время начала вносить  цифрами без разделителей (8 часов 45 минут - 845)</t>
  </si>
  <si>
    <t>Вид занятия</t>
  </si>
  <si>
    <t>930</t>
  </si>
  <si>
    <t>Телефонные переговоры</t>
  </si>
  <si>
    <t>Прием/сдача смены</t>
  </si>
  <si>
    <t>Заполнение журнала «Прием/сдача смены»</t>
  </si>
  <si>
    <t>Получение задания</t>
  </si>
  <si>
    <t xml:space="preserve">Перемещение </t>
  </si>
  <si>
    <t xml:space="preserve">Визуальный осмотр оборудования </t>
  </si>
  <si>
    <t>Очистка оборудования и прилегающей к нему территории</t>
  </si>
  <si>
    <t>Обслуживание оборудования/регулировка оборудования</t>
  </si>
  <si>
    <t>Уборка оборудования</t>
  </si>
  <si>
    <t>Заполнение журналов  / занесение замечаний / внесение данных в электронную систему</t>
  </si>
  <si>
    <t xml:space="preserve">Осуществление запуска/остановки оборудования </t>
  </si>
  <si>
    <t>Ожидание</t>
  </si>
  <si>
    <t xml:space="preserve">Простой </t>
  </si>
  <si>
    <t xml:space="preserve">Технический перерыв </t>
  </si>
  <si>
    <t xml:space="preserve">Обед </t>
  </si>
  <si>
    <t>Непрофильная работа</t>
  </si>
  <si>
    <t>Выполнение операций</t>
  </si>
  <si>
    <t>Индекс (Тn)</t>
  </si>
  <si>
    <t>1014</t>
  </si>
  <si>
    <t>Дата наблюдений:</t>
  </si>
  <si>
    <t>ФИО наблюдателя:</t>
  </si>
  <si>
    <t>Пост</t>
  </si>
  <si>
    <t>Участок</t>
  </si>
  <si>
    <t>Перерыв</t>
  </si>
  <si>
    <t>Резчик</t>
  </si>
  <si>
    <t>854</t>
  </si>
  <si>
    <t>943</t>
  </si>
  <si>
    <t>945</t>
  </si>
  <si>
    <t>1021</t>
  </si>
  <si>
    <t>Дополнительная работа</t>
  </si>
  <si>
    <t>830</t>
  </si>
  <si>
    <t>837</t>
  </si>
  <si>
    <t>931</t>
  </si>
  <si>
    <t>957</t>
  </si>
  <si>
    <t>Загрузка заготовок</t>
  </si>
  <si>
    <t xml:space="preserve">Ожидание станка </t>
  </si>
  <si>
    <t>833</t>
  </si>
  <si>
    <t>Задержка на участке замазки пакетов. Простаивает вся линия сборки</t>
  </si>
  <si>
    <t>835</t>
  </si>
  <si>
    <t>838</t>
  </si>
  <si>
    <t>Перемещение пирамид</t>
  </si>
  <si>
    <t>839</t>
  </si>
  <si>
    <t>Отошел за пакетом под мусор</t>
  </si>
  <si>
    <t>840</t>
  </si>
  <si>
    <t>841</t>
  </si>
  <si>
    <t>Поиск заготовок (переделки)</t>
  </si>
  <si>
    <t>853</t>
  </si>
  <si>
    <t>Стекло на другой пирамиде, со слов оператора - единичный случай</t>
  </si>
  <si>
    <t>916</t>
  </si>
  <si>
    <t>Задержка на рамке</t>
  </si>
  <si>
    <t>917</t>
  </si>
  <si>
    <t>Снял стекло для забраковки с конвеера</t>
  </si>
  <si>
    <t>Принимать решение о забраковке может рамщик, снимать стекло тоже</t>
  </si>
  <si>
    <t>940</t>
  </si>
  <si>
    <t>941</t>
  </si>
  <si>
    <t>949</t>
  </si>
  <si>
    <t>951</t>
  </si>
  <si>
    <t>Ищет нужную пирамиду</t>
  </si>
  <si>
    <t>954</t>
  </si>
  <si>
    <t>Излишние запасы стекла в буфере</t>
  </si>
  <si>
    <t>955</t>
  </si>
  <si>
    <t>1010</t>
  </si>
  <si>
    <t>Подготовка стекла, подкатка пирамид</t>
  </si>
  <si>
    <t>1023</t>
  </si>
  <si>
    <t>Доламывает трим</t>
  </si>
  <si>
    <t>1036</t>
  </si>
  <si>
    <t>Пропустили на резке, есть спец. инструмент для облома трима</t>
  </si>
  <si>
    <t>1037</t>
  </si>
  <si>
    <t>Для обновления диаграммы на вкладке "Данные" нажмите "Обновить все"</t>
  </si>
  <si>
    <t>Олег Ефремов</t>
  </si>
  <si>
    <t>Салимов Е</t>
  </si>
  <si>
    <t>Общестроительной продукции</t>
  </si>
  <si>
    <t>Загрузка линии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</si>
</sst>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h:mm;@"/>
    <numFmt numFmtId="165" formatCode="0.0"/>
    <numFmt numFmtId="166" formatCode="[h]:mm:ss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rgb="FFFF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 Cyr"/>
      <charset val="204"/>
    </font>
    <font>
      <b/>
      <sz val="12"/>
      <color theme="4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14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11" fillId="0" borderId="0"/>
    <xf numFmtId="0" fontId="12" fillId="0" borderId="0" applyNumberFormat="0" applyFill="0" applyBorder="0" applyAlignment="0" applyProtection="0"/>
    <xf numFmtId="0" fontId="13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5" fillId="2" borderId="0" xfId="1" applyFont="1" applyFill="1"/>
    <xf numFmtId="0" fontId="5" fillId="2" borderId="0" xfId="1" applyFont="1" applyFill="1" applyAlignment="1">
      <alignment wrapText="1"/>
    </xf>
    <xf numFmtId="164" fontId="5" fillId="2" borderId="0" xfId="1" applyNumberFormat="1" applyFont="1" applyFill="1"/>
    <xf numFmtId="0" fontId="5" fillId="2" borderId="1" xfId="1" applyFont="1" applyFill="1" applyBorder="1" applyAlignment="1">
      <alignment horizontal="center" vertical="top"/>
    </xf>
    <xf numFmtId="0" fontId="7" fillId="2" borderId="1" xfId="1" applyFont="1" applyFill="1" applyBorder="1" applyAlignment="1">
      <alignment horizontal="left" vertical="top"/>
    </xf>
    <xf numFmtId="0" fontId="5" fillId="2" borderId="1" xfId="1" applyFont="1" applyFill="1" applyBorder="1" applyAlignment="1">
      <alignment vertical="top"/>
    </xf>
    <xf numFmtId="0" fontId="5" fillId="2" borderId="1" xfId="1" applyFont="1" applyFill="1" applyBorder="1" applyAlignment="1">
      <alignment horizontal="center"/>
    </xf>
    <xf numFmtId="0" fontId="5" fillId="2" borderId="1" xfId="1" applyFont="1" applyFill="1" applyBorder="1"/>
    <xf numFmtId="0" fontId="5" fillId="2" borderId="1" xfId="1" applyFont="1" applyFill="1" applyBorder="1" applyAlignment="1">
      <alignment wrapText="1"/>
    </xf>
    <xf numFmtId="0" fontId="7" fillId="2" borderId="1" xfId="1" applyFont="1" applyFill="1" applyBorder="1" applyAlignment="1">
      <alignment horizontal="center" vertical="top"/>
    </xf>
    <xf numFmtId="164" fontId="5" fillId="2" borderId="1" xfId="1" applyNumberFormat="1" applyFont="1" applyFill="1" applyBorder="1" applyAlignment="1">
      <alignment vertical="top"/>
    </xf>
    <xf numFmtId="0" fontId="5" fillId="2" borderId="0" xfId="1" applyFont="1" applyFill="1" applyAlignment="1">
      <alignment horizontal="center"/>
    </xf>
    <xf numFmtId="164" fontId="5" fillId="2" borderId="0" xfId="1" applyNumberFormat="1" applyFont="1" applyFill="1" applyAlignment="1">
      <alignment horizontal="center"/>
    </xf>
    <xf numFmtId="165" fontId="6" fillId="2" borderId="0" xfId="1" applyNumberFormat="1" applyFont="1" applyFill="1"/>
    <xf numFmtId="0" fontId="9" fillId="2" borderId="0" xfId="1" applyFont="1" applyFill="1"/>
    <xf numFmtId="0" fontId="5" fillId="2" borderId="0" xfId="1" applyFont="1" applyFill="1" applyAlignment="1">
      <alignment horizontal="left"/>
    </xf>
    <xf numFmtId="0" fontId="9" fillId="2" borderId="0" xfId="1" applyFont="1" applyFill="1" applyAlignment="1">
      <alignment horizontal="left" vertical="top"/>
    </xf>
    <xf numFmtId="0" fontId="6" fillId="2" borderId="0" xfId="1" applyFont="1" applyFill="1"/>
    <xf numFmtId="0" fontId="14" fillId="2" borderId="0" xfId="5" applyFont="1" applyFill="1"/>
    <xf numFmtId="0" fontId="5" fillId="2" borderId="6" xfId="3" applyFont="1" applyFill="1" applyBorder="1"/>
    <xf numFmtId="0" fontId="5" fillId="2" borderId="5" xfId="3" applyFont="1" applyFill="1" applyBorder="1"/>
    <xf numFmtId="0" fontId="5" fillId="2" borderId="4" xfId="3" applyFont="1" applyFill="1" applyBorder="1"/>
    <xf numFmtId="0" fontId="5" fillId="2" borderId="0" xfId="3" applyFont="1" applyFill="1"/>
    <xf numFmtId="0" fontId="5" fillId="2" borderId="3" xfId="3" applyFont="1" applyFill="1" applyBorder="1"/>
    <xf numFmtId="0" fontId="5" fillId="2" borderId="2" xfId="3" applyFont="1" applyFill="1" applyBorder="1"/>
    <xf numFmtId="49" fontId="5" fillId="2" borderId="1" xfId="1" applyNumberFormat="1" applyFont="1" applyFill="1" applyBorder="1" applyAlignment="1">
      <alignment vertical="top"/>
    </xf>
    <xf numFmtId="49" fontId="5" fillId="2" borderId="1" xfId="1" applyNumberFormat="1" applyFont="1" applyFill="1" applyBorder="1"/>
    <xf numFmtId="0" fontId="16" fillId="2" borderId="0" xfId="1" applyFont="1" applyFill="1"/>
    <xf numFmtId="0" fontId="16" fillId="2" borderId="5" xfId="3" applyFont="1" applyFill="1" applyBorder="1"/>
    <xf numFmtId="0" fontId="16" fillId="2" borderId="2" xfId="3" applyFont="1" applyFill="1" applyBorder="1"/>
    <xf numFmtId="14" fontId="5" fillId="2" borderId="0" xfId="1" applyNumberFormat="1" applyFont="1" applyFill="1" applyAlignment="1">
      <alignment horizontal="left"/>
    </xf>
    <xf numFmtId="0" fontId="10" fillId="2" borderId="0" xfId="1" applyFont="1" applyFill="1" applyAlignment="1">
      <alignment horizontal="left"/>
    </xf>
    <xf numFmtId="0" fontId="6" fillId="2" borderId="0" xfId="1" applyFont="1" applyFill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166" fontId="0" fillId="0" borderId="0" xfId="0" applyNumberFormat="1"/>
    <xf numFmtId="0" fontId="15" fillId="2" borderId="0" xfId="4" applyFont="1" applyFill="1"/>
    <xf numFmtId="0" fontId="16" fillId="2" borderId="0" xfId="3" applyFont="1" applyFill="1"/>
    <xf numFmtId="0" fontId="8" fillId="2" borderId="0" xfId="1" applyFont="1" applyFill="1"/>
    <xf numFmtId="0" fontId="5" fillId="2" borderId="1" xfId="1" applyFont="1" applyFill="1" applyBorder="1" applyAlignment="1">
      <alignment horizontal="left" vertical="top" wrapText="1"/>
    </xf>
    <xf numFmtId="49" fontId="5" fillId="0" borderId="1" xfId="1" applyNumberFormat="1" applyFont="1" applyBorder="1"/>
    <xf numFmtId="0" fontId="17" fillId="0" borderId="1" xfId="0" applyFont="1" applyBorder="1" applyAlignment="1">
      <alignment horizontal="center" vertical="center" wrapText="1"/>
    </xf>
    <xf numFmtId="49" fontId="5" fillId="2" borderId="0" xfId="1" applyNumberFormat="1" applyFont="1" applyFill="1"/>
    <xf numFmtId="0" fontId="5" fillId="2" borderId="1" xfId="1" applyFont="1" applyFill="1" applyBorder="1" applyAlignment="1">
      <alignment horizontal="left"/>
    </xf>
    <xf numFmtId="0" fontId="6" fillId="2" borderId="1" xfId="1" applyFont="1" applyFill="1" applyBorder="1" applyAlignment="1">
      <alignment horizontal="right"/>
    </xf>
    <xf numFmtId="0" fontId="9" fillId="2" borderId="1" xfId="1" applyFont="1" applyFill="1" applyBorder="1" applyAlignment="1">
      <alignment horizontal="right"/>
    </xf>
    <xf numFmtId="16" fontId="5" fillId="2" borderId="1" xfId="1" applyNumberFormat="1" applyFont="1" applyFill="1" applyBorder="1"/>
    <xf numFmtId="0" fontId="18" fillId="2" borderId="0" xfId="1" applyFont="1" applyFill="1" applyAlignment="1">
      <alignment horizontal="left" vertical="top"/>
    </xf>
    <xf numFmtId="0" fontId="6" fillId="2" borderId="7" xfId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vertical="top"/>
    </xf>
    <xf numFmtId="0" fontId="7" fillId="2" borderId="8" xfId="1" applyFont="1" applyFill="1" applyBorder="1" applyAlignment="1">
      <alignment horizontal="left" vertical="top"/>
    </xf>
    <xf numFmtId="0" fontId="5" fillId="2" borderId="8" xfId="1" applyFont="1" applyFill="1" applyBorder="1" applyAlignment="1">
      <alignment horizontal="center" vertical="top"/>
    </xf>
    <xf numFmtId="49" fontId="5" fillId="0" borderId="8" xfId="1" applyNumberFormat="1" applyFont="1" applyBorder="1"/>
    <xf numFmtId="0" fontId="5" fillId="2" borderId="8" xfId="1" applyFont="1" applyFill="1" applyBorder="1" applyAlignment="1">
      <alignment horizontal="left" vertical="top" wrapText="1"/>
    </xf>
    <xf numFmtId="0" fontId="5" fillId="2" borderId="9" xfId="1" applyFont="1" applyFill="1" applyBorder="1" applyAlignment="1">
      <alignment vertical="top"/>
    </xf>
    <xf numFmtId="0" fontId="17" fillId="0" borderId="1" xfId="0" applyFont="1" applyBorder="1" applyAlignment="1">
      <alignment vertical="center" wrapText="1"/>
    </xf>
  </cellXfs>
  <cellStyles count="8">
    <cellStyle name="Normal 4" xfId="5" xr:uid="{00000000-0005-0000-0000-000000000000}"/>
    <cellStyle name="Normal 5" xfId="3" xr:uid="{00000000-0005-0000-0000-000001000000}"/>
    <cellStyle name="Normal 6" xfId="1" xr:uid="{00000000-0005-0000-0000-000002000000}"/>
    <cellStyle name="Гиперссылка" xfId="4" builtinId="8"/>
    <cellStyle name="Обычный" xfId="0" builtinId="0"/>
    <cellStyle name="Обычный 2" xfId="2" xr:uid="{00000000-0005-0000-0000-000005000000}"/>
    <cellStyle name="Обычный 2 2" xfId="6" xr:uid="{1746346E-0BBA-44D5-9BDA-EA1994F3CE05}"/>
    <cellStyle name="Обычный 3" xfId="7" xr:uid="{3AF5E835-E70C-4789-9322-F26497689FD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[Приложение 1 Фото рабочего дня -  бланк.xlsx]Пример!Сводная таблица1</c:name>
    <c:fmtId val="4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Пример!$J$15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AAE-4BE9-AAD5-7499C15A802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AAE-4BE9-AAD5-7499C15A802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AAE-4BE9-AAD5-7499C15A802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AAE-4BE9-AAD5-7499C15A802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AAE-4BE9-AAD5-7499C15A802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AAE-4BE9-AAD5-7499C15A802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AAE-4BE9-AAD5-7499C15A802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Пример!$I$16:$I$20</c:f>
              <c:strCache>
                <c:ptCount val="4"/>
                <c:pt idx="0">
                  <c:v>Ожидание</c:v>
                </c:pt>
                <c:pt idx="1">
                  <c:v>Непрофильная работа</c:v>
                </c:pt>
                <c:pt idx="2">
                  <c:v>Выполнение операций</c:v>
                </c:pt>
                <c:pt idx="3">
                  <c:v>Технический перерыв </c:v>
                </c:pt>
              </c:strCache>
            </c:strRef>
          </c:cat>
          <c:val>
            <c:numRef>
              <c:f>Пример!$J$16:$J$20</c:f>
              <c:numCache>
                <c:formatCode>[h]:mm:ss;@</c:formatCode>
                <c:ptCount val="4"/>
                <c:pt idx="0">
                  <c:v>8.3333333333333332E-3</c:v>
                </c:pt>
                <c:pt idx="1">
                  <c:v>4.0277777777777773E-2</c:v>
                </c:pt>
                <c:pt idx="2">
                  <c:v>7.7083333333333295E-2</c:v>
                </c:pt>
                <c:pt idx="3">
                  <c:v>1.7361111111111112E-2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AAE-4BE9-AAD5-7499C15A802B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Выдача (Радик)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</c:pivotFmt>
      <c:pivotFmt>
        <c:idx val="8"/>
      </c:pivotFmt>
      <c:pivotFmt>
        <c:idx val="9"/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circle"/>
          <c:size val="5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2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3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</c:pivotFmt>
      <c:pivotFmt>
        <c:idx val="16"/>
      </c:pivotFmt>
      <c:pivotFmt>
        <c:idx val="17"/>
      </c:pivotFmt>
      <c:pivotFmt>
        <c:idx val="18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v>Итог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107-40A6-B5FF-2206F5E9D65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107-40A6-B5FF-2206F5E9D65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107-40A6-B5FF-2206F5E9D65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107-40A6-B5FF-2206F5E9D65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E107-40A6-B5FF-2206F5E9D65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E107-40A6-B5FF-2206F5E9D65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E107-40A6-B5FF-2206F5E9D65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7"/>
              <c:pt idx="0">
                <c:v>Выполнение операций</c:v>
              </c:pt>
              <c:pt idx="1">
                <c:v>Непрофильная работа</c:v>
              </c:pt>
              <c:pt idx="2">
                <c:v>Обед </c:v>
              </c:pt>
              <c:pt idx="3">
                <c:v>Ожидание</c:v>
              </c:pt>
              <c:pt idx="4">
                <c:v>Очистка оборудования и прилегающей к нему территории</c:v>
              </c:pt>
              <c:pt idx="5">
                <c:v>Перемещение </c:v>
              </c:pt>
              <c:pt idx="6">
                <c:v>Технический перерыв </c:v>
              </c:pt>
            </c:strLit>
          </c:cat>
          <c:val>
            <c:numLit>
              <c:formatCode>General</c:formatCode>
              <c:ptCount val="7"/>
              <c:pt idx="0">
                <c:v>93</c:v>
              </c:pt>
              <c:pt idx="1">
                <c:v>6</c:v>
              </c:pt>
              <c:pt idx="2">
                <c:v>1</c:v>
              </c:pt>
              <c:pt idx="3">
                <c:v>5</c:v>
              </c:pt>
              <c:pt idx="4">
                <c:v>3</c:v>
              </c:pt>
              <c:pt idx="5">
                <c:v>23</c:v>
              </c:pt>
              <c:pt idx="6">
                <c:v>2</c:v>
              </c:pt>
            </c:numLit>
          </c:val>
          <c:extLst>
            <c:ext xmlns:c16="http://schemas.microsoft.com/office/drawing/2014/chart" uri="{C3380CC4-5D6E-409C-BE32-E72D297353CC}">
              <c16:uniqueId val="{0000000E-E107-40A6-B5FF-2206F5E9D65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[Приложение 1 Фото рабочего дня -  бланк.xlsx]Шаблон!Сводная таблица1</c:name>
    <c:fmtId val="5"/>
  </c:pivotSource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Шаблон!$J$16</c:f>
              <c:strCache>
                <c:ptCount val="1"/>
                <c:pt idx="0">
                  <c:v>Итог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82F-4183-BA5A-84094772DEF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82F-4183-BA5A-84094772DEF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82F-4183-BA5A-84094772DEF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82F-4183-BA5A-84094772DEF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82F-4183-BA5A-84094772DEF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82F-4183-BA5A-84094772DEF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82F-4183-BA5A-84094772DEF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Шаблон!$I$17</c:f>
              <c:strCache>
                <c:ptCount val="1"/>
                <c:pt idx="0">
                  <c:v>Общий итог</c:v>
                </c:pt>
              </c:strCache>
            </c:strRef>
          </c:cat>
          <c:val>
            <c:numRef>
              <c:f>Шаблон!$J$17</c:f>
              <c:numCache>
                <c:formatCode>[h]:mm:ss;@</c:formatCode>
                <c:ptCount val="1"/>
              </c:numCache>
            </c:numRef>
          </c:val>
          <c:extLst>
            <c:ext xmlns:c16="http://schemas.microsoft.com/office/drawing/2014/chart" uri="{C3380CC4-5D6E-409C-BE32-E72D297353CC}">
              <c16:uniqueId val="{0000000E-282F-4183-BA5A-84094772DEF3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803365</xdr:colOff>
      <xdr:row>21</xdr:row>
      <xdr:rowOff>21772</xdr:rowOff>
    </xdr:from>
    <xdr:to>
      <xdr:col>10</xdr:col>
      <xdr:colOff>718457</xdr:colOff>
      <xdr:row>43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5EC42868-4C88-425A-9237-7181A2858B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141514</xdr:colOff>
      <xdr:row>9</xdr:row>
      <xdr:rowOff>10884</xdr:rowOff>
    </xdr:from>
    <xdr:to>
      <xdr:col>4</xdr:col>
      <xdr:colOff>457200</xdr:colOff>
      <xdr:row>11</xdr:row>
      <xdr:rowOff>119742</xdr:rowOff>
    </xdr:to>
    <xdr:sp macro="" textlink="">
      <xdr:nvSpPr>
        <xdr:cNvPr id="4" name="Стрелка: вниз 3">
          <a:extLst>
            <a:ext uri="{FF2B5EF4-FFF2-40B4-BE49-F238E27FC236}">
              <a16:creationId xmlns:a16="http://schemas.microsoft.com/office/drawing/2014/main" id="{0F9EE0FB-F3A8-4F05-B97C-CA0BB0D86B16}"/>
            </a:ext>
          </a:extLst>
        </xdr:cNvPr>
        <xdr:cNvSpPr/>
      </xdr:nvSpPr>
      <xdr:spPr>
        <a:xfrm>
          <a:off x="7228114" y="1656804"/>
          <a:ext cx="315686" cy="41365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391885</xdr:colOff>
      <xdr:row>91</xdr:row>
      <xdr:rowOff>152400</xdr:rowOff>
    </xdr:from>
    <xdr:to>
      <xdr:col>9</xdr:col>
      <xdr:colOff>1981200</xdr:colOff>
      <xdr:row>112</xdr:row>
      <xdr:rowOff>119744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2E8E3BCD-8DF4-455E-955F-3D2C0B898E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228599</xdr:colOff>
      <xdr:row>29</xdr:row>
      <xdr:rowOff>119744</xdr:rowOff>
    </xdr:from>
    <xdr:to>
      <xdr:col>10</xdr:col>
      <xdr:colOff>21770</xdr:colOff>
      <xdr:row>50</xdr:row>
      <xdr:rowOff>97972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D83C718-64C1-467C-830C-11DABECF03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141514</xdr:colOff>
      <xdr:row>10</xdr:row>
      <xdr:rowOff>10884</xdr:rowOff>
    </xdr:from>
    <xdr:to>
      <xdr:col>4</xdr:col>
      <xdr:colOff>457200</xdr:colOff>
      <xdr:row>12</xdr:row>
      <xdr:rowOff>119742</xdr:rowOff>
    </xdr:to>
    <xdr:sp macro="" textlink="">
      <xdr:nvSpPr>
        <xdr:cNvPr id="4" name="Стрелка: вниз 3">
          <a:extLst>
            <a:ext uri="{FF2B5EF4-FFF2-40B4-BE49-F238E27FC236}">
              <a16:creationId xmlns:a16="http://schemas.microsoft.com/office/drawing/2014/main" id="{3E7B19C5-3DF0-4F6F-A940-A971709251BF}"/>
            </a:ext>
          </a:extLst>
        </xdr:cNvPr>
        <xdr:cNvSpPr/>
      </xdr:nvSpPr>
      <xdr:spPr>
        <a:xfrm>
          <a:off x="7228114" y="1656804"/>
          <a:ext cx="315686" cy="413658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 editAs="oneCell">
    <xdr:from>
      <xdr:col>8</xdr:col>
      <xdr:colOff>65315</xdr:colOff>
      <xdr:row>3</xdr:row>
      <xdr:rowOff>101153</xdr:rowOff>
    </xdr:from>
    <xdr:to>
      <xdr:col>9</xdr:col>
      <xdr:colOff>2668342</xdr:colOff>
      <xdr:row>10</xdr:row>
      <xdr:rowOff>64363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80621959-9F25-B589-5632-5F64EA625D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65629" y="601896"/>
          <a:ext cx="3858374" cy="1106210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0000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4943.608071643517" createdVersion="6" refreshedVersion="8" minRefreshableVersion="3" recordCount="133" xr:uid="{97C63AA7-302A-4043-9424-3B1FBE0600A4}">
  <cacheSource type="worksheet">
    <worksheetSource ref="A13:G43" sheet="Пример"/>
  </cacheSource>
  <cacheFields count="7">
    <cacheField name="п/п операции" numFmtId="0">
      <sharedItems containsSemiMixedTypes="0" containsString="0" containsNumber="1" containsInteger="1" minValue="1" maxValue="133"/>
    </cacheField>
    <cacheField name="Вид работы и простоев" numFmtId="0">
      <sharedItems containsBlank="1"/>
    </cacheField>
    <cacheField name="Индекс (Тn)" numFmtId="0">
      <sharedItems containsString="0" containsBlank="1" containsNumber="1" containsInteger="1" minValue="12" maxValue="18"/>
    </cacheField>
    <cacheField name="Вид занятия" numFmtId="0">
      <sharedItems containsBlank="1" count="9">
        <s v="Выполнение операций"/>
        <s v="Ожидание"/>
        <s v="Непрофильная работа"/>
        <s v="Дополнительная работа"/>
        <s v="Технический перерыв "/>
        <s v="Обед "/>
        <e v="#N/A"/>
        <m u="1"/>
        <s v="Получение задания" u="1"/>
      </sharedItems>
    </cacheField>
    <cacheField name="Время начала" numFmtId="49">
      <sharedItems containsBlank="1"/>
    </cacheField>
    <cacheField name="Продолжительность мин." numFmtId="164">
      <sharedItems containsSemiMixedTypes="0" containsDate="1" containsString="0" containsMixedTypes="1" minDate="1899-12-31T03:47:11" maxDate="1899-12-30T00:31:00"/>
    </cacheField>
    <cacheField name="Комментарии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Автор" refreshedDate="45118.421325347219" createdVersion="6" refreshedVersion="7" minRefreshableVersion="3" recordCount="30" xr:uid="{2BA7DD93-A344-477B-9B1C-86DD32D8B4DF}">
  <cacheSource type="worksheet">
    <worksheetSource ref="A14:G44" sheet="Шаблон"/>
  </cacheSource>
  <cacheFields count="7">
    <cacheField name="п/п операции" numFmtId="0">
      <sharedItems containsSemiMixedTypes="0" containsString="0" containsNumber="1" containsInteger="1" minValue="1" maxValue="30"/>
    </cacheField>
    <cacheField name="Вид работы и простоев" numFmtId="0">
      <sharedItems containsNonDate="0" containsString="0" containsBlank="1"/>
    </cacheField>
    <cacheField name="Индекс (Тn)" numFmtId="0">
      <sharedItems containsNonDate="0" containsString="0" containsBlank="1"/>
    </cacheField>
    <cacheField name="Вид занятия" numFmtId="0">
      <sharedItems containsBlank="1" count="11">
        <s v=""/>
        <m u="1"/>
        <s v="Ожидание" u="1"/>
        <s v="Непрофильная работа" u="1"/>
        <s v="Дополнительная работа" u="1"/>
        <s v="Технический перерыв " u="1"/>
        <e v="#N/A" u="1"/>
        <s v="Телефонные переговоры" u="1"/>
        <s v="Простой " u="1"/>
        <s v="Выполнение операций" u="1"/>
        <s v="Обед " u="1"/>
      </sharedItems>
    </cacheField>
    <cacheField name="Время начала" numFmtId="49">
      <sharedItems containsNonDate="0" containsString="0" containsBlank="1"/>
    </cacheField>
    <cacheField name="Продолжительность мин." numFmtId="164">
      <sharedItems containsSemiMixedTypes="0" containsNonDate="0" containsDate="1" containsString="0" minDate="1899-12-30T00:00:00" maxDate="1899-12-31T00:00:00"/>
    </cacheField>
    <cacheField name="Комментарии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3">
  <r>
    <n v="1"/>
    <s v="Загрузка заготовок"/>
    <n v="17"/>
    <x v="0"/>
    <s v="830"/>
    <d v="1899-12-30T00:03:00"/>
    <m/>
  </r>
  <r>
    <n v="2"/>
    <s v="Ожидание станка "/>
    <n v="12"/>
    <x v="1"/>
    <s v="833"/>
    <d v="1899-12-30T00:02:00"/>
    <s v="Задержка на участке замазки пакетов. Простаивает вся линия сборки"/>
  </r>
  <r>
    <n v="3"/>
    <s v="Загрузка заготовок"/>
    <n v="17"/>
    <x v="0"/>
    <s v="835"/>
    <d v="1899-12-30T00:02:00"/>
    <m/>
  </r>
  <r>
    <n v="4"/>
    <s v="Ожидание станка "/>
    <n v="12"/>
    <x v="1"/>
    <s v="837"/>
    <d v="1899-12-30T00:01:00"/>
    <s v="Задержка на участке замазки пакетов. Простаивает вся линия сборки"/>
  </r>
  <r>
    <n v="5"/>
    <s v="Загрузка заготовок"/>
    <n v="17"/>
    <x v="0"/>
    <s v="838"/>
    <d v="1899-12-30T00:01:00"/>
    <m/>
  </r>
  <r>
    <n v="6"/>
    <s v="Перемещение пирамид"/>
    <n v="16"/>
    <x v="2"/>
    <s v="839"/>
    <d v="1899-12-30T00:01:00"/>
    <m/>
  </r>
  <r>
    <n v="7"/>
    <s v="Отошел за пакетом под мусор"/>
    <n v="16"/>
    <x v="2"/>
    <s v="840"/>
    <d v="1899-12-30T00:01:00"/>
    <m/>
  </r>
  <r>
    <n v="8"/>
    <s v="Загрузка заготовок"/>
    <n v="17"/>
    <x v="0"/>
    <s v="841"/>
    <d v="1899-12-30T00:12:00"/>
    <m/>
  </r>
  <r>
    <n v="9"/>
    <s v="Поиск заготовок (переделки)"/>
    <n v="18"/>
    <x v="3"/>
    <s v="853"/>
    <d v="1899-12-30T00:01:00"/>
    <s v="Стекло на другой пирамиде, со слов оператора - единичный случай"/>
  </r>
  <r>
    <n v="10"/>
    <s v="Загрузка заготовок"/>
    <n v="17"/>
    <x v="0"/>
    <s v="854"/>
    <d v="1899-12-30T00:22:00"/>
    <m/>
  </r>
  <r>
    <n v="11"/>
    <s v="Ожидание станка "/>
    <n v="12"/>
    <x v="1"/>
    <s v="916"/>
    <d v="1899-12-30T00:01:00"/>
    <s v="Задержка на рамке"/>
  </r>
  <r>
    <n v="12"/>
    <s v="Загрузка заготовок"/>
    <n v="17"/>
    <x v="0"/>
    <s v="917"/>
    <d v="1899-12-30T00:13:00"/>
    <m/>
  </r>
  <r>
    <n v="13"/>
    <s v="Снял стекло для забраковки с конвеера"/>
    <n v="18"/>
    <x v="3"/>
    <s v="930"/>
    <d v="1899-12-30T00:01:00"/>
    <s v="Принимать решение о забраковке может рамщик, снимать стекло тоже"/>
  </r>
  <r>
    <n v="14"/>
    <s v="Загрузка заготовок"/>
    <n v="17"/>
    <x v="0"/>
    <s v="931"/>
    <d v="1899-12-30T00:09:00"/>
    <m/>
  </r>
  <r>
    <n v="15"/>
    <s v="Перемещение пирамид"/>
    <n v="16"/>
    <x v="2"/>
    <s v="940"/>
    <d v="1899-12-30T00:01:00"/>
    <m/>
  </r>
  <r>
    <n v="16"/>
    <s v="Загрузка заготовок"/>
    <n v="17"/>
    <x v="0"/>
    <s v="941"/>
    <d v="1899-12-30T00:02:00"/>
    <m/>
  </r>
  <r>
    <n v="17"/>
    <s v="Ожидание станка "/>
    <n v="12"/>
    <x v="1"/>
    <s v="943"/>
    <d v="1899-12-30T00:02:00"/>
    <s v="Задержка на рамке"/>
  </r>
  <r>
    <n v="18"/>
    <s v="Загрузка заготовок"/>
    <n v="17"/>
    <x v="0"/>
    <s v="945"/>
    <d v="1899-12-30T00:04:00"/>
    <m/>
  </r>
  <r>
    <n v="19"/>
    <s v="Снял стекло для забраковки с конвеера"/>
    <n v="18"/>
    <x v="3"/>
    <s v="949"/>
    <d v="1899-12-30T00:02:00"/>
    <s v="Принимать решение о забраковке может рамщик, снимать стекло тоже"/>
  </r>
  <r>
    <n v="20"/>
    <s v="Загрузка заготовок"/>
    <n v="17"/>
    <x v="0"/>
    <s v="951"/>
    <d v="1899-12-30T00:03:00"/>
    <m/>
  </r>
  <r>
    <n v="21"/>
    <s v="Ищет нужную пирамиду"/>
    <n v="16"/>
    <x v="2"/>
    <s v="954"/>
    <d v="1899-12-30T00:01:00"/>
    <s v="Излишние запасы стекла в буфере"/>
  </r>
  <r>
    <n v="22"/>
    <s v="Загрузка заготовок"/>
    <n v="17"/>
    <x v="0"/>
    <s v="955"/>
    <d v="1899-12-30T00:02:00"/>
    <m/>
  </r>
  <r>
    <n v="23"/>
    <s v="Перерыв"/>
    <n v="14"/>
    <x v="4"/>
    <s v="957"/>
    <d v="1899-12-30T00:13:00"/>
    <m/>
  </r>
  <r>
    <n v="24"/>
    <s v="Загрузка заготовок"/>
    <n v="17"/>
    <x v="0"/>
    <s v="1010"/>
    <d v="1899-12-30T00:02:00"/>
    <m/>
  </r>
  <r>
    <n v="25"/>
    <s v="Ожидание станка "/>
    <n v="12"/>
    <x v="1"/>
    <s v="1012"/>
    <d v="1899-12-30T00:02:00"/>
    <m/>
  </r>
  <r>
    <n v="26"/>
    <s v="Загрузка заготовок"/>
    <n v="17"/>
    <x v="0"/>
    <s v="1014"/>
    <d v="1899-12-30T00:07:00"/>
    <m/>
  </r>
  <r>
    <n v="27"/>
    <s v="Подготовка стекла, подкатка пирамид"/>
    <n v="16"/>
    <x v="2"/>
    <s v="1021"/>
    <d v="1899-12-30T00:02:00"/>
    <s v="Излишние запасы стекла в буфере"/>
  </r>
  <r>
    <n v="28"/>
    <s v="Загрузка заготовок"/>
    <n v="17"/>
    <x v="0"/>
    <s v="1023"/>
    <d v="1899-12-30T00:13:00"/>
    <m/>
  </r>
  <r>
    <n v="29"/>
    <s v="Доламывает трим"/>
    <n v="16"/>
    <x v="2"/>
    <s v="1036"/>
    <d v="1899-12-30T00:01:00"/>
    <s v="Пропустили на резке, есть спец. инструмент для облома трима"/>
  </r>
  <r>
    <n v="30"/>
    <s v="Загрузка заготовок"/>
    <n v="17"/>
    <x v="0"/>
    <s v="1037"/>
    <n v="-3.7500000000000033E-2"/>
    <m/>
  </r>
  <r>
    <n v="31"/>
    <s v="Резка"/>
    <n v="17"/>
    <x v="0"/>
    <s v="943"/>
    <d v="1899-12-30T00:02:00"/>
    <m/>
  </r>
  <r>
    <n v="32"/>
    <s v="Достает деталь"/>
    <n v="17"/>
    <x v="0"/>
    <s v="945"/>
    <d v="1899-12-30T00:02:00"/>
    <m/>
  </r>
  <r>
    <n v="33"/>
    <s v="Зачистка торцев"/>
    <n v="16"/>
    <x v="2"/>
    <s v="947"/>
    <d v="1899-12-30T00:03:00"/>
    <m/>
  </r>
  <r>
    <n v="34"/>
    <s v="Резка"/>
    <n v="17"/>
    <x v="0"/>
    <s v="950"/>
    <d v="1899-12-30T00:10:00"/>
    <m/>
  </r>
  <r>
    <n v="35"/>
    <s v="Перерыв"/>
    <n v="14"/>
    <x v="4"/>
    <s v="1000"/>
    <d v="1899-12-30T00:12:00"/>
    <m/>
  </r>
  <r>
    <n v="36"/>
    <s v="Резка"/>
    <n v="17"/>
    <x v="0"/>
    <s v="1012"/>
    <d v="1899-12-30T00:06:00"/>
    <m/>
  </r>
  <r>
    <n v="37"/>
    <s v="Достает детали"/>
    <n v="17"/>
    <x v="0"/>
    <s v="1018"/>
    <d v="1899-12-30T00:03:00"/>
    <m/>
  </r>
  <r>
    <n v="38"/>
    <s v="Резка"/>
    <n v="17"/>
    <x v="0"/>
    <s v="1021"/>
    <d v="1899-12-30T00:17:00"/>
    <m/>
  </r>
  <r>
    <n v="39"/>
    <s v="Зачистка торцев"/>
    <n v="16"/>
    <x v="2"/>
    <s v="1038"/>
    <d v="1899-12-30T00:03:00"/>
    <m/>
  </r>
  <r>
    <n v="40"/>
    <s v="Резка"/>
    <n v="17"/>
    <x v="0"/>
    <s v="1041"/>
    <d v="1899-12-30T00:14:00"/>
    <m/>
  </r>
  <r>
    <n v="41"/>
    <s v="Дастает детали"/>
    <n v="17"/>
    <x v="0"/>
    <s v="1055"/>
    <d v="1899-12-30T00:16:00"/>
    <m/>
  </r>
  <r>
    <n v="42"/>
    <s v="Ожидание кран-балки"/>
    <n v="12"/>
    <x v="1"/>
    <s v="1111"/>
    <d v="1899-12-30T00:04:00"/>
    <m/>
  </r>
  <r>
    <n v="43"/>
    <s v="Снятие листа"/>
    <n v="16"/>
    <x v="2"/>
    <s v="1115"/>
    <d v="1899-12-30T00:11:00"/>
    <m/>
  </r>
  <r>
    <n v="44"/>
    <s v="Обработка торцев"/>
    <n v="16"/>
    <x v="2"/>
    <s v="1126"/>
    <d v="1899-12-30T00:31:00"/>
    <m/>
  </r>
  <r>
    <n v="45"/>
    <s v="Уборка"/>
    <n v="16"/>
    <x v="2"/>
    <s v="1157"/>
    <d v="1899-12-30T00:03:00"/>
    <m/>
  </r>
  <r>
    <n v="46"/>
    <s v="обед"/>
    <n v="15"/>
    <x v="5"/>
    <s v="1200"/>
    <n v="-0.5"/>
    <m/>
  </r>
  <r>
    <n v="47"/>
    <m/>
    <m/>
    <x v="6"/>
    <m/>
    <d v="1899-12-30T00:00:00"/>
    <m/>
  </r>
  <r>
    <n v="48"/>
    <m/>
    <m/>
    <x v="6"/>
    <m/>
    <d v="1899-12-30T00:00:00"/>
    <m/>
  </r>
  <r>
    <n v="49"/>
    <m/>
    <m/>
    <x v="6"/>
    <m/>
    <d v="1899-12-30T00:00:00"/>
    <m/>
  </r>
  <r>
    <n v="50"/>
    <m/>
    <m/>
    <x v="6"/>
    <m/>
    <d v="1899-12-30T00:00:00"/>
    <m/>
  </r>
  <r>
    <n v="51"/>
    <m/>
    <m/>
    <x v="6"/>
    <m/>
    <d v="1899-12-30T00:00:00"/>
    <m/>
  </r>
  <r>
    <n v="52"/>
    <m/>
    <m/>
    <x v="6"/>
    <m/>
    <d v="1899-12-30T00:00:00"/>
    <m/>
  </r>
  <r>
    <n v="53"/>
    <m/>
    <m/>
    <x v="6"/>
    <m/>
    <d v="1899-12-30T00:00:00"/>
    <m/>
  </r>
  <r>
    <n v="54"/>
    <m/>
    <m/>
    <x v="6"/>
    <m/>
    <d v="1899-12-30T00:00:00"/>
    <m/>
  </r>
  <r>
    <n v="55"/>
    <m/>
    <m/>
    <x v="6"/>
    <m/>
    <d v="1899-12-30T00:00:00"/>
    <m/>
  </r>
  <r>
    <n v="56"/>
    <m/>
    <m/>
    <x v="6"/>
    <m/>
    <d v="1899-12-30T00:00:00"/>
    <m/>
  </r>
  <r>
    <n v="57"/>
    <m/>
    <m/>
    <x v="6"/>
    <m/>
    <d v="1899-12-30T00:00:00"/>
    <m/>
  </r>
  <r>
    <n v="58"/>
    <m/>
    <m/>
    <x v="6"/>
    <m/>
    <d v="1899-12-30T00:00:00"/>
    <m/>
  </r>
  <r>
    <n v="59"/>
    <m/>
    <m/>
    <x v="6"/>
    <m/>
    <d v="1899-12-30T00:00:00"/>
    <m/>
  </r>
  <r>
    <n v="60"/>
    <m/>
    <m/>
    <x v="6"/>
    <m/>
    <d v="1899-12-30T00:00:00"/>
    <m/>
  </r>
  <r>
    <n v="61"/>
    <m/>
    <m/>
    <x v="6"/>
    <m/>
    <d v="1899-12-30T00:00:00"/>
    <m/>
  </r>
  <r>
    <n v="62"/>
    <m/>
    <m/>
    <x v="6"/>
    <m/>
    <d v="1899-12-30T00:00:00"/>
    <m/>
  </r>
  <r>
    <n v="63"/>
    <m/>
    <m/>
    <x v="6"/>
    <m/>
    <d v="1899-12-30T00:00:00"/>
    <m/>
  </r>
  <r>
    <n v="64"/>
    <m/>
    <m/>
    <x v="6"/>
    <m/>
    <d v="1899-12-30T00:00:00"/>
    <m/>
  </r>
  <r>
    <n v="65"/>
    <m/>
    <m/>
    <x v="6"/>
    <m/>
    <d v="1899-12-30T00:00:00"/>
    <m/>
  </r>
  <r>
    <n v="66"/>
    <m/>
    <m/>
    <x v="6"/>
    <m/>
    <d v="1899-12-30T00:00:00"/>
    <m/>
  </r>
  <r>
    <n v="67"/>
    <m/>
    <m/>
    <x v="6"/>
    <m/>
    <d v="1899-12-30T00:00:00"/>
    <m/>
  </r>
  <r>
    <n v="68"/>
    <m/>
    <m/>
    <x v="6"/>
    <m/>
    <d v="1899-12-30T00:00:00"/>
    <m/>
  </r>
  <r>
    <n v="69"/>
    <m/>
    <m/>
    <x v="6"/>
    <m/>
    <d v="1899-12-30T00:00:00"/>
    <m/>
  </r>
  <r>
    <n v="70"/>
    <m/>
    <m/>
    <x v="6"/>
    <m/>
    <d v="1899-12-30T00:00:00"/>
    <m/>
  </r>
  <r>
    <n v="71"/>
    <m/>
    <m/>
    <x v="6"/>
    <m/>
    <d v="1899-12-30T00:00:00"/>
    <m/>
  </r>
  <r>
    <n v="72"/>
    <m/>
    <m/>
    <x v="6"/>
    <m/>
    <d v="1899-12-30T00:00:00"/>
    <m/>
  </r>
  <r>
    <n v="73"/>
    <m/>
    <m/>
    <x v="6"/>
    <m/>
    <d v="1899-12-30T00:00:00"/>
    <m/>
  </r>
  <r>
    <n v="74"/>
    <m/>
    <m/>
    <x v="6"/>
    <m/>
    <d v="1899-12-30T00:00:00"/>
    <m/>
  </r>
  <r>
    <n v="75"/>
    <m/>
    <m/>
    <x v="6"/>
    <m/>
    <d v="1899-12-30T00:00:00"/>
    <m/>
  </r>
  <r>
    <n v="76"/>
    <m/>
    <m/>
    <x v="6"/>
    <m/>
    <d v="1899-12-30T00:00:00"/>
    <m/>
  </r>
  <r>
    <n v="77"/>
    <m/>
    <m/>
    <x v="6"/>
    <m/>
    <d v="1899-12-30T00:00:00"/>
    <m/>
  </r>
  <r>
    <n v="78"/>
    <m/>
    <m/>
    <x v="6"/>
    <m/>
    <d v="1899-12-30T00:00:00"/>
    <m/>
  </r>
  <r>
    <n v="79"/>
    <m/>
    <m/>
    <x v="6"/>
    <m/>
    <d v="1899-12-30T00:00:00"/>
    <m/>
  </r>
  <r>
    <n v="80"/>
    <m/>
    <m/>
    <x v="6"/>
    <m/>
    <d v="1899-12-30T00:00:00"/>
    <m/>
  </r>
  <r>
    <n v="81"/>
    <m/>
    <m/>
    <x v="6"/>
    <m/>
    <d v="1899-12-30T00:00:00"/>
    <m/>
  </r>
  <r>
    <n v="82"/>
    <m/>
    <m/>
    <x v="6"/>
    <m/>
    <d v="1899-12-30T00:00:00"/>
    <m/>
  </r>
  <r>
    <n v="83"/>
    <m/>
    <m/>
    <x v="6"/>
    <m/>
    <d v="1899-12-30T00:00:00"/>
    <m/>
  </r>
  <r>
    <n v="84"/>
    <m/>
    <m/>
    <x v="6"/>
    <m/>
    <d v="1899-12-30T00:00:00"/>
    <m/>
  </r>
  <r>
    <n v="85"/>
    <m/>
    <m/>
    <x v="6"/>
    <m/>
    <d v="1899-12-30T00:00:00"/>
    <m/>
  </r>
  <r>
    <n v="86"/>
    <m/>
    <m/>
    <x v="6"/>
    <m/>
    <d v="1899-12-30T00:00:00"/>
    <m/>
  </r>
  <r>
    <n v="87"/>
    <m/>
    <m/>
    <x v="6"/>
    <m/>
    <d v="1899-12-30T00:00:00"/>
    <m/>
  </r>
  <r>
    <n v="88"/>
    <m/>
    <m/>
    <x v="6"/>
    <m/>
    <d v="1899-12-30T00:00:00"/>
    <m/>
  </r>
  <r>
    <n v="89"/>
    <m/>
    <m/>
    <x v="6"/>
    <m/>
    <d v="1899-12-30T00:00:00"/>
    <m/>
  </r>
  <r>
    <n v="90"/>
    <m/>
    <m/>
    <x v="6"/>
    <m/>
    <d v="1899-12-30T00:00:00"/>
    <m/>
  </r>
  <r>
    <n v="91"/>
    <m/>
    <m/>
    <x v="6"/>
    <m/>
    <d v="1899-12-30T00:00:00"/>
    <m/>
  </r>
  <r>
    <n v="92"/>
    <m/>
    <m/>
    <x v="6"/>
    <m/>
    <d v="1899-12-30T00:00:00"/>
    <m/>
  </r>
  <r>
    <n v="93"/>
    <m/>
    <m/>
    <x v="6"/>
    <m/>
    <d v="1899-12-30T00:00:00"/>
    <m/>
  </r>
  <r>
    <n v="94"/>
    <m/>
    <m/>
    <x v="6"/>
    <m/>
    <d v="1899-12-30T00:00:00"/>
    <m/>
  </r>
  <r>
    <n v="95"/>
    <m/>
    <m/>
    <x v="6"/>
    <m/>
    <d v="1899-12-30T00:00:00"/>
    <m/>
  </r>
  <r>
    <n v="96"/>
    <m/>
    <m/>
    <x v="6"/>
    <m/>
    <d v="1899-12-30T00:00:00"/>
    <m/>
  </r>
  <r>
    <n v="97"/>
    <m/>
    <m/>
    <x v="6"/>
    <m/>
    <d v="1899-12-30T00:00:00"/>
    <m/>
  </r>
  <r>
    <n v="98"/>
    <m/>
    <m/>
    <x v="6"/>
    <m/>
    <d v="1899-12-30T00:00:00"/>
    <m/>
  </r>
  <r>
    <n v="99"/>
    <m/>
    <m/>
    <x v="6"/>
    <m/>
    <d v="1899-12-30T00:00:00"/>
    <m/>
  </r>
  <r>
    <n v="100"/>
    <m/>
    <m/>
    <x v="6"/>
    <m/>
    <d v="1899-12-30T00:00:00"/>
    <m/>
  </r>
  <r>
    <n v="101"/>
    <m/>
    <m/>
    <x v="6"/>
    <m/>
    <d v="1899-12-30T00:00:00"/>
    <m/>
  </r>
  <r>
    <n v="102"/>
    <m/>
    <m/>
    <x v="6"/>
    <m/>
    <d v="1899-12-30T00:00:00"/>
    <m/>
  </r>
  <r>
    <n v="103"/>
    <m/>
    <m/>
    <x v="6"/>
    <m/>
    <d v="1899-12-30T00:00:00"/>
    <m/>
  </r>
  <r>
    <n v="104"/>
    <m/>
    <m/>
    <x v="6"/>
    <m/>
    <d v="1899-12-30T00:00:00"/>
    <m/>
  </r>
  <r>
    <n v="105"/>
    <m/>
    <m/>
    <x v="6"/>
    <m/>
    <d v="1899-12-30T00:00:00"/>
    <m/>
  </r>
  <r>
    <n v="106"/>
    <m/>
    <m/>
    <x v="6"/>
    <m/>
    <d v="1899-12-30T00:00:00"/>
    <m/>
  </r>
  <r>
    <n v="107"/>
    <m/>
    <m/>
    <x v="6"/>
    <m/>
    <d v="1899-12-30T00:00:00"/>
    <m/>
  </r>
  <r>
    <n v="108"/>
    <m/>
    <m/>
    <x v="6"/>
    <m/>
    <d v="1899-12-30T00:00:00"/>
    <m/>
  </r>
  <r>
    <n v="109"/>
    <m/>
    <m/>
    <x v="6"/>
    <m/>
    <d v="1899-12-30T00:00:00"/>
    <m/>
  </r>
  <r>
    <n v="110"/>
    <m/>
    <m/>
    <x v="6"/>
    <m/>
    <d v="1899-12-30T00:00:00"/>
    <m/>
  </r>
  <r>
    <n v="111"/>
    <m/>
    <m/>
    <x v="6"/>
    <m/>
    <d v="1899-12-30T00:00:00"/>
    <m/>
  </r>
  <r>
    <n v="112"/>
    <m/>
    <m/>
    <x v="6"/>
    <m/>
    <d v="1899-12-30T00:00:00"/>
    <m/>
  </r>
  <r>
    <n v="113"/>
    <m/>
    <m/>
    <x v="6"/>
    <m/>
    <d v="1899-12-30T00:00:00"/>
    <m/>
  </r>
  <r>
    <n v="114"/>
    <m/>
    <m/>
    <x v="6"/>
    <m/>
    <d v="1899-12-30T00:00:00"/>
    <m/>
  </r>
  <r>
    <n v="115"/>
    <m/>
    <m/>
    <x v="6"/>
    <m/>
    <d v="1899-12-30T00:00:00"/>
    <m/>
  </r>
  <r>
    <n v="116"/>
    <m/>
    <m/>
    <x v="6"/>
    <m/>
    <d v="1899-12-30T00:00:00"/>
    <m/>
  </r>
  <r>
    <n v="117"/>
    <m/>
    <m/>
    <x v="6"/>
    <m/>
    <d v="1899-12-30T00:00:00"/>
    <m/>
  </r>
  <r>
    <n v="118"/>
    <m/>
    <m/>
    <x v="6"/>
    <m/>
    <d v="1899-12-30T00:00:00"/>
    <m/>
  </r>
  <r>
    <n v="119"/>
    <m/>
    <m/>
    <x v="6"/>
    <m/>
    <d v="1899-12-30T00:00:00"/>
    <m/>
  </r>
  <r>
    <n v="120"/>
    <m/>
    <m/>
    <x v="6"/>
    <m/>
    <d v="1899-12-30T00:00:00"/>
    <m/>
  </r>
  <r>
    <n v="121"/>
    <m/>
    <m/>
    <x v="6"/>
    <m/>
    <d v="1899-12-30T00:00:00"/>
    <m/>
  </r>
  <r>
    <n v="122"/>
    <m/>
    <m/>
    <x v="6"/>
    <m/>
    <d v="1899-12-30T00:00:00"/>
    <m/>
  </r>
  <r>
    <n v="123"/>
    <m/>
    <m/>
    <x v="6"/>
    <m/>
    <d v="1899-12-30T00:00:00"/>
    <m/>
  </r>
  <r>
    <n v="124"/>
    <m/>
    <m/>
    <x v="6"/>
    <m/>
    <d v="1899-12-30T00:00:00"/>
    <m/>
  </r>
  <r>
    <n v="125"/>
    <m/>
    <m/>
    <x v="6"/>
    <m/>
    <d v="1899-12-30T00:00:00"/>
    <m/>
  </r>
  <r>
    <n v="126"/>
    <m/>
    <m/>
    <x v="6"/>
    <m/>
    <d v="1899-12-30T00:00:00"/>
    <m/>
  </r>
  <r>
    <n v="127"/>
    <m/>
    <m/>
    <x v="6"/>
    <m/>
    <d v="1899-12-30T00:00:00"/>
    <m/>
  </r>
  <r>
    <n v="128"/>
    <m/>
    <m/>
    <x v="6"/>
    <m/>
    <d v="1899-12-30T00:00:00"/>
    <m/>
  </r>
  <r>
    <n v="129"/>
    <m/>
    <m/>
    <x v="6"/>
    <m/>
    <d v="1899-12-30T00:00:00"/>
    <m/>
  </r>
  <r>
    <n v="130"/>
    <m/>
    <m/>
    <x v="6"/>
    <m/>
    <d v="1899-12-30T00:00:00"/>
    <m/>
  </r>
  <r>
    <n v="131"/>
    <m/>
    <m/>
    <x v="6"/>
    <m/>
    <d v="1899-12-30T00:00:00"/>
    <m/>
  </r>
  <r>
    <n v="132"/>
    <m/>
    <m/>
    <x v="6"/>
    <m/>
    <d v="1899-12-30T00:00:00"/>
    <m/>
  </r>
  <r>
    <n v="133"/>
    <m/>
    <m/>
    <x v="6"/>
    <m/>
    <d v="1899-12-30T00:00:0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n v="1"/>
    <m/>
    <m/>
    <x v="0"/>
    <m/>
    <d v="1899-12-30T00:00:00"/>
    <m/>
  </r>
  <r>
    <n v="2"/>
    <m/>
    <m/>
    <x v="0"/>
    <m/>
    <d v="1899-12-30T00:00:00"/>
    <m/>
  </r>
  <r>
    <n v="3"/>
    <m/>
    <m/>
    <x v="0"/>
    <m/>
    <d v="1899-12-30T00:00:00"/>
    <m/>
  </r>
  <r>
    <n v="4"/>
    <m/>
    <m/>
    <x v="0"/>
    <m/>
    <d v="1899-12-30T00:00:00"/>
    <m/>
  </r>
  <r>
    <n v="5"/>
    <m/>
    <m/>
    <x v="0"/>
    <m/>
    <d v="1899-12-30T00:00:00"/>
    <m/>
  </r>
  <r>
    <n v="6"/>
    <m/>
    <m/>
    <x v="0"/>
    <m/>
    <d v="1899-12-30T00:00:00"/>
    <m/>
  </r>
  <r>
    <n v="7"/>
    <m/>
    <m/>
    <x v="0"/>
    <m/>
    <d v="1899-12-30T00:00:00"/>
    <m/>
  </r>
  <r>
    <n v="8"/>
    <m/>
    <m/>
    <x v="0"/>
    <m/>
    <d v="1899-12-30T00:00:00"/>
    <m/>
  </r>
  <r>
    <n v="9"/>
    <m/>
    <m/>
    <x v="0"/>
    <m/>
    <d v="1899-12-30T00:00:00"/>
    <m/>
  </r>
  <r>
    <n v="10"/>
    <m/>
    <m/>
    <x v="0"/>
    <m/>
    <d v="1899-12-30T00:00:00"/>
    <m/>
  </r>
  <r>
    <n v="11"/>
    <m/>
    <m/>
    <x v="0"/>
    <m/>
    <d v="1899-12-30T00:00:00"/>
    <m/>
  </r>
  <r>
    <n v="12"/>
    <m/>
    <m/>
    <x v="0"/>
    <m/>
    <d v="1899-12-30T00:00:00"/>
    <m/>
  </r>
  <r>
    <n v="13"/>
    <m/>
    <m/>
    <x v="0"/>
    <m/>
    <d v="1899-12-30T00:00:00"/>
    <m/>
  </r>
  <r>
    <n v="14"/>
    <m/>
    <m/>
    <x v="0"/>
    <m/>
    <d v="1899-12-30T00:00:00"/>
    <m/>
  </r>
  <r>
    <n v="15"/>
    <m/>
    <m/>
    <x v="0"/>
    <m/>
    <d v="1899-12-30T00:00:00"/>
    <m/>
  </r>
  <r>
    <n v="16"/>
    <m/>
    <m/>
    <x v="0"/>
    <m/>
    <d v="1899-12-30T00:00:00"/>
    <m/>
  </r>
  <r>
    <n v="17"/>
    <m/>
    <m/>
    <x v="0"/>
    <m/>
    <d v="1899-12-30T00:00:00"/>
    <m/>
  </r>
  <r>
    <n v="18"/>
    <m/>
    <m/>
    <x v="0"/>
    <m/>
    <d v="1899-12-30T00:00:00"/>
    <m/>
  </r>
  <r>
    <n v="19"/>
    <m/>
    <m/>
    <x v="0"/>
    <m/>
    <d v="1899-12-30T00:00:00"/>
    <m/>
  </r>
  <r>
    <n v="20"/>
    <m/>
    <m/>
    <x v="0"/>
    <m/>
    <d v="1899-12-30T00:00:00"/>
    <m/>
  </r>
  <r>
    <n v="21"/>
    <m/>
    <m/>
    <x v="0"/>
    <m/>
    <d v="1899-12-30T00:00:00"/>
    <m/>
  </r>
  <r>
    <n v="22"/>
    <m/>
    <m/>
    <x v="0"/>
    <m/>
    <d v="1899-12-30T00:00:00"/>
    <m/>
  </r>
  <r>
    <n v="23"/>
    <m/>
    <m/>
    <x v="0"/>
    <m/>
    <d v="1899-12-30T00:00:00"/>
    <m/>
  </r>
  <r>
    <n v="24"/>
    <m/>
    <m/>
    <x v="0"/>
    <m/>
    <d v="1899-12-30T00:00:00"/>
    <m/>
  </r>
  <r>
    <n v="25"/>
    <m/>
    <m/>
    <x v="0"/>
    <m/>
    <d v="1899-12-30T00:00:00"/>
    <m/>
  </r>
  <r>
    <n v="26"/>
    <m/>
    <m/>
    <x v="0"/>
    <m/>
    <d v="1899-12-30T00:00:00"/>
    <m/>
  </r>
  <r>
    <n v="27"/>
    <m/>
    <m/>
    <x v="0"/>
    <m/>
    <d v="1899-12-30T00:00:00"/>
    <m/>
  </r>
  <r>
    <n v="28"/>
    <m/>
    <m/>
    <x v="0"/>
    <m/>
    <d v="1899-12-30T00:00:00"/>
    <m/>
  </r>
  <r>
    <n v="29"/>
    <m/>
    <m/>
    <x v="0"/>
    <m/>
    <d v="1899-12-30T00:00:00"/>
    <m/>
  </r>
  <r>
    <n v="30"/>
    <m/>
    <m/>
    <x v="0"/>
    <m/>
    <d v="1899-12-30T00:00:0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C58C2E-5D8B-475A-A2A3-72AAAF030BA4}" name="Сводная таблица1" cacheId="0" applyNumberFormats="0" applyBorderFormats="0" applyFontFormats="0" applyPatternFormats="0" applyAlignmentFormats="0" applyWidthHeightFormats="1" dataCaption="Значения" updatedVersion="8" minRefreshableVersion="3" useAutoFormatting="1" itemPrintTitles="1" createdVersion="6" indent="0" outline="1" outlineData="1" multipleFieldFilters="0" chartFormat="5">
  <location ref="I15:J20" firstHeaderRow="1" firstDataRow="1" firstDataCol="1"/>
  <pivotFields count="7">
    <pivotField showAll="0"/>
    <pivotField showAll="0"/>
    <pivotField showAll="0"/>
    <pivotField axis="axisRow" showAll="0">
      <items count="10">
        <item h="1" x="6"/>
        <item h="1" m="1" x="7"/>
        <item x="1"/>
        <item x="2"/>
        <item x="0"/>
        <item m="1" x="8"/>
        <item x="4"/>
        <item h="1" x="5"/>
        <item h="1" x="3"/>
        <item t="default"/>
      </items>
    </pivotField>
    <pivotField showAll="0"/>
    <pivotField dataField="1" numFmtId="164" showAll="0"/>
    <pivotField showAll="0"/>
  </pivotFields>
  <rowFields count="1">
    <field x="3"/>
  </rowFields>
  <rowItems count="5">
    <i>
      <x v="2"/>
    </i>
    <i>
      <x v="3"/>
    </i>
    <i>
      <x v="4"/>
    </i>
    <i>
      <x v="6"/>
    </i>
    <i t="grand">
      <x/>
    </i>
  </rowItems>
  <colItems count="1">
    <i/>
  </colItems>
  <dataFields count="1">
    <dataField name="Сумма по полю Продолжительность мин." fld="5" baseField="3" baseItem="0" numFmtId="166"/>
  </dataFields>
  <chartFormats count="10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4" format="15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4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4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4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4" format="19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4" format="20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4488D5D-DEAA-423A-8EE1-66F038239CA7}" name="Сводная таблица1" cacheId="1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6" indent="0" outline="1" outlineData="1" multipleFieldFilters="0" chartFormat="6">
  <location ref="I16:J17" firstHeaderRow="1" firstDataRow="1" firstDataCol="1"/>
  <pivotFields count="7">
    <pivotField showAll="0"/>
    <pivotField showAll="0"/>
    <pivotField showAll="0"/>
    <pivotField axis="axisRow" showAll="0">
      <items count="12">
        <item h="1" m="1" x="6"/>
        <item h="1" m="1" x="1"/>
        <item m="1" x="2"/>
        <item m="1" x="9"/>
        <item m="1" x="3"/>
        <item m="1" x="8"/>
        <item m="1" x="7"/>
        <item m="1" x="4"/>
        <item m="1" x="5"/>
        <item m="1" x="10"/>
        <item h="1" x="0"/>
        <item t="default"/>
      </items>
    </pivotField>
    <pivotField showAll="0"/>
    <pivotField dataField="1" numFmtId="164" showAll="0"/>
    <pivotField showAll="0"/>
  </pivotFields>
  <rowFields count="1">
    <field x="3"/>
  </rowFields>
  <rowItems count="1">
    <i t="grand">
      <x/>
    </i>
  </rowItems>
  <colItems count="1">
    <i/>
  </colItems>
  <dataFields count="1">
    <dataField name="Сумма по полю Продолжительность мин." fld="5" baseField="3" baseItem="0" numFmtId="166"/>
  </dataFields>
  <chartFormats count="16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4" format="14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5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5" format="16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5" format="17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5" format="18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5" format="19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5" format="20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5" format="2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5" format="22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  <chartFormat chart="5" format="23">
      <pivotArea type="data" outline="0" fieldPosition="0">
        <references count="2">
          <reference field="4294967294" count="1" selected="0">
            <x v="0"/>
          </reference>
          <reference field="3" count="1" selected="0">
            <x v="7"/>
          </reference>
        </references>
      </pivotArea>
    </chartFormat>
    <chartFormat chart="5" format="24">
      <pivotArea type="data" outline="0" fieldPosition="0">
        <references count="2">
          <reference field="4294967294" count="1" selected="0">
            <x v="0"/>
          </reference>
          <reference field="3" count="1" selected="0">
            <x v="8"/>
          </reference>
        </references>
      </pivotArea>
    </chartFormat>
    <chartFormat chart="5" format="25">
      <pivotArea type="data" outline="0" fieldPosition="0">
        <references count="2">
          <reference field="4294967294" count="1" selected="0">
            <x v="0"/>
          </reference>
          <reference field="3" count="1" selected="0">
            <x v="9"/>
          </reference>
        </references>
      </pivotArea>
    </chartFormat>
    <chartFormat chart="5" format="26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122FA-2C14-4EBF-870F-CD20520B7797}">
  <dimension ref="A1:M43"/>
  <sheetViews>
    <sheetView tabSelected="1" zoomScaleNormal="100" workbookViewId="0">
      <selection activeCell="A2" sqref="A2"/>
    </sheetView>
  </sheetViews>
  <sheetFormatPr defaultColWidth="9.1328125" defaultRowHeight="11.65" x14ac:dyDescent="0.35"/>
  <cols>
    <col min="1" max="1" width="7.59765625" style="1" customWidth="1"/>
    <col min="2" max="2" width="40.73046875" style="1" customWidth="1"/>
    <col min="3" max="4" width="27.59765625" style="1" customWidth="1"/>
    <col min="5" max="5" width="7.59765625" style="1" customWidth="1"/>
    <col min="6" max="6" width="11" style="1" customWidth="1"/>
    <col min="7" max="7" width="59.3984375" style="1" customWidth="1"/>
    <col min="8" max="8" width="16.86328125" style="28" customWidth="1"/>
    <col min="9" max="9" width="21.73046875" style="1" bestFit="1" customWidth="1"/>
    <col min="10" max="10" width="39.3984375" style="1" bestFit="1" customWidth="1"/>
    <col min="11" max="11" width="71.1328125" style="1" customWidth="1"/>
    <col min="12" max="12" width="51.73046875" style="2" customWidth="1"/>
    <col min="13" max="16384" width="9.1328125" style="1"/>
  </cols>
  <sheetData>
    <row r="1" spans="1:13" x14ac:dyDescent="0.35">
      <c r="A1" s="18"/>
    </row>
    <row r="2" spans="1:13" ht="15.75" x14ac:dyDescent="0.5">
      <c r="A2" s="19" t="s">
        <v>10</v>
      </c>
      <c r="E2" s="37"/>
    </row>
    <row r="3" spans="1:13" x14ac:dyDescent="0.35">
      <c r="A3" s="20" t="s">
        <v>9</v>
      </c>
      <c r="B3" s="21"/>
      <c r="C3" s="21"/>
      <c r="D3" s="21"/>
      <c r="E3" s="21"/>
      <c r="F3" s="21"/>
      <c r="G3" s="21"/>
      <c r="H3" s="29"/>
    </row>
    <row r="4" spans="1:13" x14ac:dyDescent="0.35">
      <c r="A4" s="22" t="s">
        <v>8</v>
      </c>
      <c r="B4" s="23"/>
      <c r="C4" s="23"/>
      <c r="D4" s="23"/>
      <c r="E4" s="23"/>
      <c r="F4" s="23"/>
      <c r="G4" s="23"/>
      <c r="H4" s="38"/>
    </row>
    <row r="5" spans="1:13" x14ac:dyDescent="0.35">
      <c r="A5" s="24"/>
      <c r="B5" s="25"/>
      <c r="C5" s="25"/>
      <c r="D5" s="25"/>
      <c r="E5" s="25"/>
      <c r="F5" s="25"/>
      <c r="G5" s="25"/>
      <c r="H5" s="30"/>
    </row>
    <row r="6" spans="1:13" x14ac:dyDescent="0.35">
      <c r="B6" s="45" t="s">
        <v>13</v>
      </c>
      <c r="C6" s="8" t="s">
        <v>42</v>
      </c>
      <c r="D6" s="16"/>
    </row>
    <row r="7" spans="1:13" x14ac:dyDescent="0.35">
      <c r="B7" s="45" t="s">
        <v>37</v>
      </c>
      <c r="C7" s="47">
        <v>44055</v>
      </c>
      <c r="D7" s="31"/>
    </row>
    <row r="8" spans="1:13" x14ac:dyDescent="0.35">
      <c r="B8" s="45" t="s">
        <v>11</v>
      </c>
      <c r="C8" s="8" t="s">
        <v>87</v>
      </c>
      <c r="D8" s="32"/>
    </row>
    <row r="9" spans="1:13" ht="18" x14ac:dyDescent="0.35">
      <c r="B9" s="45" t="s">
        <v>38</v>
      </c>
      <c r="C9" s="8" t="s">
        <v>88</v>
      </c>
      <c r="D9" s="33"/>
      <c r="E9" s="48" t="s">
        <v>15</v>
      </c>
    </row>
    <row r="10" spans="1:13" x14ac:dyDescent="0.35">
      <c r="B10" s="46" t="s">
        <v>39</v>
      </c>
      <c r="C10" s="8" t="s">
        <v>90</v>
      </c>
      <c r="D10" s="17"/>
    </row>
    <row r="11" spans="1:13" x14ac:dyDescent="0.35">
      <c r="B11" s="46" t="s">
        <v>40</v>
      </c>
      <c r="C11" s="44" t="s">
        <v>89</v>
      </c>
      <c r="D11" s="16"/>
      <c r="I11" s="39"/>
      <c r="J11" s="39"/>
      <c r="K11" s="39"/>
    </row>
    <row r="12" spans="1:13" x14ac:dyDescent="0.35">
      <c r="A12" s="15"/>
      <c r="B12" s="18"/>
      <c r="C12" s="14"/>
      <c r="D12" s="14"/>
      <c r="I12" s="13"/>
      <c r="J12" s="12"/>
      <c r="K12" s="12"/>
    </row>
    <row r="13" spans="1:13" s="2" customFormat="1" ht="33.75" customHeight="1" x14ac:dyDescent="0.35">
      <c r="A13" s="49" t="s">
        <v>7</v>
      </c>
      <c r="B13" s="49" t="s">
        <v>6</v>
      </c>
      <c r="C13" s="49" t="s">
        <v>35</v>
      </c>
      <c r="D13" s="49" t="s">
        <v>16</v>
      </c>
      <c r="E13" s="49" t="s">
        <v>5</v>
      </c>
      <c r="F13" s="50" t="s">
        <v>4</v>
      </c>
      <c r="G13" s="49" t="s">
        <v>3</v>
      </c>
      <c r="H13" s="28"/>
      <c r="I13" s="3"/>
      <c r="J13" s="3"/>
      <c r="K13" s="3"/>
      <c r="M13" s="1"/>
    </row>
    <row r="14" spans="1:13" s="2" customFormat="1" ht="13.9" customHeight="1" x14ac:dyDescent="0.35">
      <c r="A14" s="6">
        <v>1</v>
      </c>
      <c r="B14" s="5" t="s">
        <v>52</v>
      </c>
      <c r="C14" s="7">
        <v>17</v>
      </c>
      <c r="D14" s="10" t="str">
        <f>VLOOKUP(C14,'Справочник временных затрат'!$A$2:$B$20,2,FALSE)</f>
        <v>Выполнение операций</v>
      </c>
      <c r="E14" s="26" t="s">
        <v>48</v>
      </c>
      <c r="F14" s="11">
        <f t="shared" ref="F14:F42" si="0">IFERROR(H15-H14,"")</f>
        <v>2.0833333333333259E-3</v>
      </c>
      <c r="G14" s="40"/>
      <c r="H14" s="28" t="str">
        <f>IF(LEN(E14)=4,CONCATENATE(LEFT(E14,2),":",RIGHT(E14,2)),CONCATENATE("0",LEFT(E14,1),":",RIGHT(E14,2)))</f>
        <v>08:30</v>
      </c>
      <c r="I14" s="3"/>
      <c r="J14" s="3"/>
      <c r="K14" s="3"/>
      <c r="M14" s="1"/>
    </row>
    <row r="15" spans="1:13" s="2" customFormat="1" ht="13.9" customHeight="1" x14ac:dyDescent="0.45">
      <c r="A15" s="6">
        <v>2</v>
      </c>
      <c r="B15" s="8" t="s">
        <v>53</v>
      </c>
      <c r="C15" s="7">
        <v>12</v>
      </c>
      <c r="D15" s="10" t="str">
        <f>VLOOKUP(C15,'Справочник временных затрат'!$A$2:$B$20,2,FALSE)</f>
        <v>Ожидание</v>
      </c>
      <c r="E15" s="27" t="s">
        <v>54</v>
      </c>
      <c r="F15" s="11">
        <f t="shared" si="0"/>
        <v>1.388888888888884E-3</v>
      </c>
      <c r="G15" s="40" t="s">
        <v>55</v>
      </c>
      <c r="H15" s="28" t="str">
        <f t="shared" ref="H15:H43" si="1">IF(LEN(E15)=4,CONCATENATE(LEFT(E15,2),":",RIGHT(E15,2)),CONCATENATE("0",LEFT(E15,1),":",RIGHT(E15,2)))</f>
        <v>08:33</v>
      </c>
      <c r="I15" s="34" t="s">
        <v>2</v>
      </c>
      <c r="J15" t="s">
        <v>1</v>
      </c>
      <c r="K15"/>
      <c r="M15" s="1"/>
    </row>
    <row r="16" spans="1:13" s="2" customFormat="1" ht="13.9" customHeight="1" x14ac:dyDescent="0.45">
      <c r="A16" s="6">
        <v>3</v>
      </c>
      <c r="B16" s="5" t="s">
        <v>52</v>
      </c>
      <c r="C16" s="4">
        <v>17</v>
      </c>
      <c r="D16" s="10" t="str">
        <f>VLOOKUP(C16,'Справочник временных затрат'!$A$2:$B$20,2,FALSE)</f>
        <v>Выполнение операций</v>
      </c>
      <c r="E16" s="27" t="s">
        <v>56</v>
      </c>
      <c r="F16" s="11">
        <f t="shared" si="0"/>
        <v>1.388888888888884E-3</v>
      </c>
      <c r="G16" s="40"/>
      <c r="H16" s="28" t="str">
        <f t="shared" si="1"/>
        <v>08:35</v>
      </c>
      <c r="I16" s="35" t="s">
        <v>29</v>
      </c>
      <c r="J16" s="36">
        <v>8.3333333333333332E-3</v>
      </c>
      <c r="K16"/>
      <c r="M16" s="1"/>
    </row>
    <row r="17" spans="1:13" s="2" customFormat="1" ht="13.9" customHeight="1" x14ac:dyDescent="0.45">
      <c r="A17" s="6">
        <v>4</v>
      </c>
      <c r="B17" s="8" t="s">
        <v>53</v>
      </c>
      <c r="C17" s="7">
        <v>12</v>
      </c>
      <c r="D17" s="10" t="str">
        <f>VLOOKUP(C17,'Справочник временных затрат'!$A$2:$B$20,2,FALSE)</f>
        <v>Ожидание</v>
      </c>
      <c r="E17" s="27" t="s">
        <v>49</v>
      </c>
      <c r="F17" s="11">
        <f t="shared" si="0"/>
        <v>6.9444444444444198E-4</v>
      </c>
      <c r="G17" s="40" t="s">
        <v>55</v>
      </c>
      <c r="H17" s="28" t="str">
        <f t="shared" si="1"/>
        <v>08:37</v>
      </c>
      <c r="I17" s="35" t="s">
        <v>33</v>
      </c>
      <c r="J17" s="36">
        <v>4.0277777777777773E-2</v>
      </c>
      <c r="K17"/>
      <c r="M17" s="1"/>
    </row>
    <row r="18" spans="1:13" s="2" customFormat="1" ht="13.9" customHeight="1" x14ac:dyDescent="0.45">
      <c r="A18" s="6">
        <v>5</v>
      </c>
      <c r="B18" s="5" t="s">
        <v>52</v>
      </c>
      <c r="C18" s="4">
        <v>17</v>
      </c>
      <c r="D18" s="10" t="str">
        <f>VLOOKUP(C18,'Справочник временных затрат'!$A$2:$B$20,2,FALSE)</f>
        <v>Выполнение операций</v>
      </c>
      <c r="E18" s="41" t="s">
        <v>57</v>
      </c>
      <c r="F18" s="11">
        <f t="shared" si="0"/>
        <v>6.9444444444444198E-4</v>
      </c>
      <c r="G18" s="40"/>
      <c r="H18" s="28" t="str">
        <f t="shared" si="1"/>
        <v>08:38</v>
      </c>
      <c r="I18" s="35" t="s">
        <v>34</v>
      </c>
      <c r="J18" s="36">
        <v>7.7083333333333295E-2</v>
      </c>
      <c r="K18"/>
      <c r="M18" s="1"/>
    </row>
    <row r="19" spans="1:13" s="2" customFormat="1" ht="13.9" customHeight="1" x14ac:dyDescent="0.45">
      <c r="A19" s="6">
        <v>6</v>
      </c>
      <c r="B19" s="5" t="s">
        <v>58</v>
      </c>
      <c r="C19" s="7">
        <v>16</v>
      </c>
      <c r="D19" s="10" t="str">
        <f>VLOOKUP(C19,'Справочник временных затрат'!$A$2:$B$20,2,FALSE)</f>
        <v>Непрофильная работа</v>
      </c>
      <c r="E19" s="41" t="s">
        <v>59</v>
      </c>
      <c r="F19" s="11">
        <f t="shared" si="0"/>
        <v>6.9444444444444198E-4</v>
      </c>
      <c r="G19" s="40"/>
      <c r="H19" s="28" t="str">
        <f t="shared" si="1"/>
        <v>08:39</v>
      </c>
      <c r="I19" s="35" t="s">
        <v>31</v>
      </c>
      <c r="J19" s="36">
        <v>1.7361111111111112E-2</v>
      </c>
      <c r="K19"/>
      <c r="M19" s="1"/>
    </row>
    <row r="20" spans="1:13" s="2" customFormat="1" ht="13.9" customHeight="1" x14ac:dyDescent="0.45">
      <c r="A20" s="6">
        <v>7</v>
      </c>
      <c r="B20" s="8" t="s">
        <v>60</v>
      </c>
      <c r="C20" s="7">
        <v>16</v>
      </c>
      <c r="D20" s="10" t="str">
        <f>VLOOKUP(C20,'Справочник временных затрат'!$A$2:$B$20,2,FALSE)</f>
        <v>Непрофильная работа</v>
      </c>
      <c r="E20" s="41" t="s">
        <v>61</v>
      </c>
      <c r="F20" s="11">
        <f t="shared" si="0"/>
        <v>6.9444444444444198E-4</v>
      </c>
      <c r="G20" s="40"/>
      <c r="H20" s="28" t="str">
        <f t="shared" si="1"/>
        <v>08:40</v>
      </c>
      <c r="I20" s="35" t="s">
        <v>0</v>
      </c>
      <c r="J20" s="36">
        <v>0.14305555555555549</v>
      </c>
      <c r="K20"/>
      <c r="M20" s="1"/>
    </row>
    <row r="21" spans="1:13" s="2" customFormat="1" ht="13.9" customHeight="1" x14ac:dyDescent="0.45">
      <c r="A21" s="6">
        <v>8</v>
      </c>
      <c r="B21" s="5" t="s">
        <v>52</v>
      </c>
      <c r="C21" s="7">
        <v>17</v>
      </c>
      <c r="D21" s="10" t="str">
        <f>VLOOKUP(C21,'Справочник временных затрат'!$A$2:$B$20,2,FALSE)</f>
        <v>Выполнение операций</v>
      </c>
      <c r="E21" s="41" t="s">
        <v>62</v>
      </c>
      <c r="F21" s="11">
        <f t="shared" si="0"/>
        <v>8.3333333333333037E-3</v>
      </c>
      <c r="G21" s="40"/>
      <c r="H21" s="28" t="str">
        <f t="shared" si="1"/>
        <v>08:41</v>
      </c>
      <c r="I21"/>
      <c r="J21"/>
      <c r="K21"/>
      <c r="M21" s="1"/>
    </row>
    <row r="22" spans="1:13" s="2" customFormat="1" ht="13.9" customHeight="1" x14ac:dyDescent="0.45">
      <c r="A22" s="6">
        <v>9</v>
      </c>
      <c r="B22" s="5" t="s">
        <v>63</v>
      </c>
      <c r="C22" s="4">
        <v>18</v>
      </c>
      <c r="D22" s="10" t="str">
        <f>VLOOKUP(C22,'Справочник временных затрат'!$A$2:$B$20,2,FALSE)</f>
        <v>Дополнительная работа</v>
      </c>
      <c r="E22" s="41" t="s">
        <v>64</v>
      </c>
      <c r="F22" s="11">
        <f t="shared" si="0"/>
        <v>6.9444444444449749E-4</v>
      </c>
      <c r="G22" s="40" t="s">
        <v>65</v>
      </c>
      <c r="H22" s="28" t="str">
        <f t="shared" si="1"/>
        <v>08:53</v>
      </c>
      <c r="I22"/>
      <c r="J22"/>
      <c r="K22"/>
      <c r="M22" s="1"/>
    </row>
    <row r="23" spans="1:13" s="2" customFormat="1" ht="13.9" customHeight="1" x14ac:dyDescent="0.45">
      <c r="A23" s="6">
        <v>10</v>
      </c>
      <c r="B23" s="5" t="s">
        <v>52</v>
      </c>
      <c r="C23" s="7">
        <v>17</v>
      </c>
      <c r="D23" s="10" t="str">
        <f>VLOOKUP(C23,'Справочник временных затрат'!$A$2:$B$20,2,FALSE)</f>
        <v>Выполнение операций</v>
      </c>
      <c r="E23" s="41" t="s">
        <v>43</v>
      </c>
      <c r="F23" s="11">
        <f t="shared" si="0"/>
        <v>1.5277777777777779E-2</v>
      </c>
      <c r="G23" s="40"/>
      <c r="H23" s="28" t="str">
        <f t="shared" si="1"/>
        <v>08:54</v>
      </c>
      <c r="I23"/>
      <c r="J23"/>
      <c r="K23"/>
      <c r="M23" s="1"/>
    </row>
    <row r="24" spans="1:13" s="2" customFormat="1" ht="13.9" customHeight="1" x14ac:dyDescent="0.45">
      <c r="A24" s="6">
        <v>11</v>
      </c>
      <c r="B24" s="5" t="s">
        <v>53</v>
      </c>
      <c r="C24" s="4">
        <v>12</v>
      </c>
      <c r="D24" s="10" t="str">
        <f>VLOOKUP(C24,'Справочник временных затрат'!$A$2:$B$20,2,FALSE)</f>
        <v>Ожидание</v>
      </c>
      <c r="E24" s="41" t="s">
        <v>66</v>
      </c>
      <c r="F24" s="11">
        <f t="shared" si="0"/>
        <v>6.9444444444444198E-4</v>
      </c>
      <c r="G24" s="40" t="s">
        <v>67</v>
      </c>
      <c r="H24" s="28" t="str">
        <f t="shared" si="1"/>
        <v>09:16</v>
      </c>
      <c r="I24"/>
      <c r="J24"/>
      <c r="K24"/>
      <c r="M24" s="1"/>
    </row>
    <row r="25" spans="1:13" s="2" customFormat="1" ht="13.9" customHeight="1" x14ac:dyDescent="0.45">
      <c r="A25" s="6">
        <v>12</v>
      </c>
      <c r="B25" s="5" t="s">
        <v>52</v>
      </c>
      <c r="C25" s="7">
        <v>17</v>
      </c>
      <c r="D25" s="10" t="str">
        <f>VLOOKUP(C25,'Справочник временных затрат'!$A$2:$B$20,2,FALSE)</f>
        <v>Выполнение операций</v>
      </c>
      <c r="E25" s="41" t="s">
        <v>68</v>
      </c>
      <c r="F25" s="11">
        <f t="shared" si="0"/>
        <v>9.0277777777777457E-3</v>
      </c>
      <c r="G25" s="40"/>
      <c r="H25" s="28" t="str">
        <f t="shared" si="1"/>
        <v>09:17</v>
      </c>
      <c r="I25"/>
      <c r="J25"/>
      <c r="K25"/>
      <c r="M25" s="1"/>
    </row>
    <row r="26" spans="1:13" s="2" customFormat="1" ht="13.9" customHeight="1" x14ac:dyDescent="0.45">
      <c r="A26" s="6">
        <v>13</v>
      </c>
      <c r="B26" s="5" t="s">
        <v>69</v>
      </c>
      <c r="C26" s="7">
        <v>18</v>
      </c>
      <c r="D26" s="10" t="str">
        <f>VLOOKUP(C26,'Справочник временных затрат'!$A$2:$B$20,2,FALSE)</f>
        <v>Дополнительная работа</v>
      </c>
      <c r="E26" s="41" t="s">
        <v>17</v>
      </c>
      <c r="F26" s="11">
        <f t="shared" si="0"/>
        <v>6.9444444444449749E-4</v>
      </c>
      <c r="G26" s="40" t="s">
        <v>70</v>
      </c>
      <c r="H26" s="28" t="str">
        <f t="shared" si="1"/>
        <v>09:30</v>
      </c>
      <c r="I26"/>
      <c r="J26"/>
      <c r="K26"/>
      <c r="M26" s="1"/>
    </row>
    <row r="27" spans="1:13" s="2" customFormat="1" ht="13.9" customHeight="1" x14ac:dyDescent="0.45">
      <c r="A27" s="6">
        <v>14</v>
      </c>
      <c r="B27" s="5" t="s">
        <v>52</v>
      </c>
      <c r="C27" s="7">
        <v>17</v>
      </c>
      <c r="D27" s="10" t="str">
        <f>VLOOKUP(C27,'Справочник временных затрат'!$A$2:$B$20,2,FALSE)</f>
        <v>Выполнение операций</v>
      </c>
      <c r="E27" s="41" t="s">
        <v>50</v>
      </c>
      <c r="F27" s="11">
        <f t="shared" si="0"/>
        <v>6.2499999999999223E-3</v>
      </c>
      <c r="G27" s="40"/>
      <c r="H27" s="28" t="str">
        <f t="shared" si="1"/>
        <v>09:31</v>
      </c>
      <c r="I27"/>
      <c r="J27"/>
      <c r="K27"/>
      <c r="M27" s="1"/>
    </row>
    <row r="28" spans="1:13" s="2" customFormat="1" ht="13.9" customHeight="1" x14ac:dyDescent="0.45">
      <c r="A28" s="6">
        <v>15</v>
      </c>
      <c r="B28" s="5" t="s">
        <v>58</v>
      </c>
      <c r="C28" s="7">
        <v>16</v>
      </c>
      <c r="D28" s="10" t="str">
        <f>VLOOKUP(C28,'Справочник временных затрат'!$A$2:$B$20,2,FALSE)</f>
        <v>Непрофильная работа</v>
      </c>
      <c r="E28" s="41" t="s">
        <v>71</v>
      </c>
      <c r="F28" s="11">
        <f t="shared" si="0"/>
        <v>6.9444444444449749E-4</v>
      </c>
      <c r="G28" s="40"/>
      <c r="H28" s="28" t="str">
        <f t="shared" si="1"/>
        <v>09:40</v>
      </c>
      <c r="I28"/>
      <c r="J28"/>
      <c r="K28"/>
      <c r="M28" s="1"/>
    </row>
    <row r="29" spans="1:13" s="2" customFormat="1" ht="13.9" customHeight="1" x14ac:dyDescent="0.45">
      <c r="A29" s="6">
        <v>16</v>
      </c>
      <c r="B29" s="5" t="s">
        <v>52</v>
      </c>
      <c r="C29" s="7">
        <v>17</v>
      </c>
      <c r="D29" s="10" t="str">
        <f>VLOOKUP(C29,'Справочник временных затрат'!$A$2:$B$20,2,FALSE)</f>
        <v>Выполнение операций</v>
      </c>
      <c r="E29" s="41" t="s">
        <v>72</v>
      </c>
      <c r="F29" s="11">
        <f t="shared" si="0"/>
        <v>1.388888888888884E-3</v>
      </c>
      <c r="G29" s="40"/>
      <c r="H29" s="28" t="str">
        <f t="shared" si="1"/>
        <v>09:41</v>
      </c>
      <c r="I29"/>
      <c r="J29"/>
      <c r="K29"/>
      <c r="M29" s="1"/>
    </row>
    <row r="30" spans="1:13" s="2" customFormat="1" ht="13.9" customHeight="1" x14ac:dyDescent="0.45">
      <c r="A30" s="6">
        <v>17</v>
      </c>
      <c r="B30" s="5" t="s">
        <v>53</v>
      </c>
      <c r="C30" s="7">
        <v>12</v>
      </c>
      <c r="D30" s="10" t="str">
        <f>VLOOKUP(C30,'Справочник временных затрат'!$A$2:$B$20,2,FALSE)</f>
        <v>Ожидание</v>
      </c>
      <c r="E30" s="41" t="s">
        <v>44</v>
      </c>
      <c r="F30" s="11">
        <f t="shared" si="0"/>
        <v>1.388888888888884E-3</v>
      </c>
      <c r="G30" s="40" t="s">
        <v>67</v>
      </c>
      <c r="H30" s="28" t="str">
        <f t="shared" si="1"/>
        <v>09:43</v>
      </c>
      <c r="I30"/>
      <c r="J30"/>
      <c r="K30"/>
      <c r="M30" s="1"/>
    </row>
    <row r="31" spans="1:13" s="2" customFormat="1" ht="13.9" customHeight="1" x14ac:dyDescent="0.45">
      <c r="A31" s="6">
        <v>18</v>
      </c>
      <c r="B31" s="5" t="s">
        <v>52</v>
      </c>
      <c r="C31" s="7">
        <v>17</v>
      </c>
      <c r="D31" s="10" t="str">
        <f>VLOOKUP(C31,'Справочник временных затрат'!$A$2:$B$20,2,FALSE)</f>
        <v>Выполнение операций</v>
      </c>
      <c r="E31" s="41" t="s">
        <v>45</v>
      </c>
      <c r="F31" s="11">
        <f t="shared" si="0"/>
        <v>2.7777777777777679E-3</v>
      </c>
      <c r="G31" s="40"/>
      <c r="H31" s="28" t="str">
        <f t="shared" si="1"/>
        <v>09:45</v>
      </c>
      <c r="I31"/>
      <c r="J31"/>
      <c r="K31"/>
      <c r="M31" s="1"/>
    </row>
    <row r="32" spans="1:13" s="2" customFormat="1" ht="13.9" customHeight="1" x14ac:dyDescent="0.45">
      <c r="A32" s="6">
        <v>19</v>
      </c>
      <c r="B32" s="5" t="s">
        <v>69</v>
      </c>
      <c r="C32" s="7">
        <v>18</v>
      </c>
      <c r="D32" s="10" t="str">
        <f>VLOOKUP(C32,'Справочник временных затрат'!$A$2:$B$20,2,FALSE)</f>
        <v>Дополнительная работа</v>
      </c>
      <c r="E32" s="41" t="s">
        <v>73</v>
      </c>
      <c r="F32" s="11">
        <f t="shared" si="0"/>
        <v>1.388888888888884E-3</v>
      </c>
      <c r="G32" s="40" t="s">
        <v>70</v>
      </c>
      <c r="H32" s="28" t="str">
        <f t="shared" si="1"/>
        <v>09:49</v>
      </c>
      <c r="I32"/>
      <c r="J32"/>
      <c r="K32"/>
      <c r="M32" s="1"/>
    </row>
    <row r="33" spans="1:13" s="2" customFormat="1" ht="13.9" customHeight="1" x14ac:dyDescent="0.35">
      <c r="A33" s="6">
        <v>20</v>
      </c>
      <c r="B33" s="5" t="s">
        <v>52</v>
      </c>
      <c r="C33" s="7">
        <v>17</v>
      </c>
      <c r="D33" s="10" t="str">
        <f>VLOOKUP(C33,'Справочник временных затрат'!$A$2:$B$20,2,FALSE)</f>
        <v>Выполнение операций</v>
      </c>
      <c r="E33" s="41" t="s">
        <v>74</v>
      </c>
      <c r="F33" s="11">
        <f t="shared" si="0"/>
        <v>2.0833333333333814E-3</v>
      </c>
      <c r="G33" s="9"/>
      <c r="H33" s="28" t="str">
        <f t="shared" si="1"/>
        <v>09:51</v>
      </c>
      <c r="I33" s="3"/>
      <c r="J33" s="3"/>
      <c r="K33" s="3"/>
      <c r="M33" s="1"/>
    </row>
    <row r="34" spans="1:13" s="2" customFormat="1" ht="13.9" customHeight="1" x14ac:dyDescent="0.35">
      <c r="A34" s="6">
        <v>21</v>
      </c>
      <c r="B34" s="52" t="s">
        <v>75</v>
      </c>
      <c r="C34" s="7">
        <v>16</v>
      </c>
      <c r="D34" s="10" t="str">
        <f>VLOOKUP(C34,'Справочник временных затрат'!$A$2:$B$20,2,FALSE)</f>
        <v>Непрофильная работа</v>
      </c>
      <c r="E34" s="41" t="s">
        <v>76</v>
      </c>
      <c r="F34" s="11">
        <f t="shared" si="0"/>
        <v>6.9444444444438647E-4</v>
      </c>
      <c r="G34" s="40" t="s">
        <v>77</v>
      </c>
      <c r="H34" s="28" t="str">
        <f t="shared" si="1"/>
        <v>09:54</v>
      </c>
      <c r="I34" s="3"/>
      <c r="J34" s="3"/>
      <c r="K34" s="3"/>
      <c r="M34" s="1"/>
    </row>
    <row r="35" spans="1:13" s="2" customFormat="1" ht="13.9" customHeight="1" thickBot="1" x14ac:dyDescent="0.4">
      <c r="A35" s="56">
        <v>22</v>
      </c>
      <c r="B35" s="5" t="s">
        <v>52</v>
      </c>
      <c r="C35" s="4">
        <v>17</v>
      </c>
      <c r="D35" s="10" t="str">
        <f>VLOOKUP(C35,'Справочник временных затрат'!$A$2:$B$20,2,FALSE)</f>
        <v>Выполнение операций</v>
      </c>
      <c r="E35" s="41" t="s">
        <v>78</v>
      </c>
      <c r="F35" s="11">
        <f t="shared" si="0"/>
        <v>1.388888888888884E-3</v>
      </c>
      <c r="G35" s="40"/>
      <c r="H35" s="28" t="str">
        <f t="shared" si="1"/>
        <v>09:55</v>
      </c>
      <c r="I35" s="3"/>
      <c r="J35" s="3"/>
      <c r="K35" s="3"/>
      <c r="M35" s="1"/>
    </row>
    <row r="36" spans="1:13" s="2" customFormat="1" ht="13.9" customHeight="1" x14ac:dyDescent="0.35">
      <c r="A36" s="51">
        <v>23</v>
      </c>
      <c r="B36" s="52" t="s">
        <v>41</v>
      </c>
      <c r="C36" s="53">
        <v>14</v>
      </c>
      <c r="D36" s="10" t="str">
        <f>VLOOKUP(C36,'Справочник временных затрат'!$A$2:$B$20,2,FALSE)</f>
        <v xml:space="preserve">Технический перерыв </v>
      </c>
      <c r="E36" s="54" t="s">
        <v>51</v>
      </c>
      <c r="F36" s="11">
        <f t="shared" si="0"/>
        <v>9.0277777777778012E-3</v>
      </c>
      <c r="G36" s="55"/>
      <c r="H36" s="28" t="str">
        <f t="shared" si="1"/>
        <v>09:57</v>
      </c>
      <c r="I36" s="3"/>
      <c r="J36" s="3"/>
      <c r="K36" s="3"/>
      <c r="M36" s="1"/>
    </row>
    <row r="37" spans="1:13" s="2" customFormat="1" ht="13.9" customHeight="1" x14ac:dyDescent="0.35">
      <c r="A37" s="6">
        <v>24</v>
      </c>
      <c r="B37" s="5" t="s">
        <v>52</v>
      </c>
      <c r="C37" s="7">
        <v>17</v>
      </c>
      <c r="D37" s="10" t="str">
        <f>VLOOKUP(C37,'Справочник временных затрат'!$A$2:$B$20,2,FALSE)</f>
        <v>Выполнение операций</v>
      </c>
      <c r="E37" s="41" t="s">
        <v>79</v>
      </c>
      <c r="F37" s="11">
        <f t="shared" si="0"/>
        <v>1.388888888888884E-3</v>
      </c>
      <c r="G37" s="40"/>
      <c r="H37" s="28" t="str">
        <f t="shared" si="1"/>
        <v>10:10</v>
      </c>
      <c r="I37" s="3"/>
      <c r="J37" s="3"/>
      <c r="K37" s="3"/>
      <c r="M37" s="1"/>
    </row>
    <row r="38" spans="1:13" s="2" customFormat="1" ht="13.9" customHeight="1" x14ac:dyDescent="0.35">
      <c r="A38" s="6">
        <v>25</v>
      </c>
      <c r="B38" s="5" t="s">
        <v>53</v>
      </c>
      <c r="C38" s="7">
        <v>12</v>
      </c>
      <c r="D38" s="10" t="str">
        <f>VLOOKUP(C38,'Справочник временных затрат'!$A$2:$B$20,2,FALSE)</f>
        <v>Ожидание</v>
      </c>
      <c r="E38" s="41" t="s">
        <v>14</v>
      </c>
      <c r="F38" s="11">
        <f t="shared" si="0"/>
        <v>1.388888888888884E-3</v>
      </c>
      <c r="G38" s="40"/>
      <c r="H38" s="28" t="str">
        <f t="shared" si="1"/>
        <v>10:12</v>
      </c>
      <c r="I38" s="3"/>
      <c r="J38" s="3"/>
      <c r="K38" s="3"/>
      <c r="M38" s="1"/>
    </row>
    <row r="39" spans="1:13" s="2" customFormat="1" ht="13.9" customHeight="1" x14ac:dyDescent="0.35">
      <c r="A39" s="6">
        <v>26</v>
      </c>
      <c r="B39" s="8" t="s">
        <v>52</v>
      </c>
      <c r="C39" s="4">
        <v>17</v>
      </c>
      <c r="D39" s="10" t="str">
        <f>VLOOKUP(C39,'Справочник временных затрат'!$A$2:$B$20,2,FALSE)</f>
        <v>Выполнение операций</v>
      </c>
      <c r="E39" s="41" t="s">
        <v>36</v>
      </c>
      <c r="F39" s="11">
        <f t="shared" si="0"/>
        <v>4.8611111111110938E-3</v>
      </c>
      <c r="G39" s="40"/>
      <c r="H39" s="28" t="str">
        <f t="shared" si="1"/>
        <v>10:14</v>
      </c>
      <c r="I39" s="3"/>
      <c r="J39" s="3"/>
      <c r="K39" s="3"/>
      <c r="M39" s="1"/>
    </row>
    <row r="40" spans="1:13" s="2" customFormat="1" ht="13.9" customHeight="1" x14ac:dyDescent="0.35">
      <c r="A40" s="6">
        <v>27</v>
      </c>
      <c r="B40" s="5" t="s">
        <v>80</v>
      </c>
      <c r="C40" s="7">
        <v>16</v>
      </c>
      <c r="D40" s="10" t="str">
        <f>VLOOKUP(C40,'Справочник временных затрат'!$A$2:$B$20,2,FALSE)</f>
        <v>Непрофильная работа</v>
      </c>
      <c r="E40" s="41" t="s">
        <v>46</v>
      </c>
      <c r="F40" s="11">
        <f t="shared" si="0"/>
        <v>1.388888888888884E-3</v>
      </c>
      <c r="G40" s="40" t="s">
        <v>77</v>
      </c>
      <c r="H40" s="28" t="str">
        <f t="shared" si="1"/>
        <v>10:21</v>
      </c>
      <c r="I40" s="3"/>
      <c r="J40" s="3"/>
      <c r="K40" s="3"/>
      <c r="M40" s="1"/>
    </row>
    <row r="41" spans="1:13" s="2" customFormat="1" ht="13.9" customHeight="1" x14ac:dyDescent="0.35">
      <c r="A41" s="6">
        <v>28</v>
      </c>
      <c r="B41" s="5" t="s">
        <v>52</v>
      </c>
      <c r="C41" s="4">
        <v>17</v>
      </c>
      <c r="D41" s="10" t="str">
        <f>VLOOKUP(C41,'Справочник временных затрат'!$A$2:$B$20,2,FALSE)</f>
        <v>Выполнение операций</v>
      </c>
      <c r="E41" s="41" t="s">
        <v>81</v>
      </c>
      <c r="F41" s="11">
        <f t="shared" si="0"/>
        <v>9.0277777777778012E-3</v>
      </c>
      <c r="G41" s="40"/>
      <c r="H41" s="28" t="str">
        <f t="shared" si="1"/>
        <v>10:23</v>
      </c>
      <c r="I41" s="3"/>
      <c r="J41" s="3"/>
      <c r="K41" s="3"/>
      <c r="M41" s="1"/>
    </row>
    <row r="42" spans="1:13" s="2" customFormat="1" ht="13.9" customHeight="1" x14ac:dyDescent="0.35">
      <c r="A42" s="6">
        <v>29</v>
      </c>
      <c r="B42" s="5" t="s">
        <v>82</v>
      </c>
      <c r="C42" s="4">
        <v>16</v>
      </c>
      <c r="D42" s="10" t="str">
        <f>VLOOKUP(C42,'Справочник временных затрат'!$A$2:$B$20,2,FALSE)</f>
        <v>Непрофильная работа</v>
      </c>
      <c r="E42" s="41" t="s">
        <v>83</v>
      </c>
      <c r="F42" s="11">
        <f t="shared" si="0"/>
        <v>6.9444444444449749E-4</v>
      </c>
      <c r="G42" s="40" t="s">
        <v>84</v>
      </c>
      <c r="H42" s="28" t="str">
        <f t="shared" si="1"/>
        <v>10:36</v>
      </c>
      <c r="I42" s="3"/>
      <c r="J42" s="3"/>
      <c r="K42" s="3"/>
      <c r="M42" s="1"/>
    </row>
    <row r="43" spans="1:13" s="2" customFormat="1" ht="13.9" customHeight="1" x14ac:dyDescent="0.35">
      <c r="A43" s="6">
        <v>30</v>
      </c>
      <c r="B43" s="5" t="s">
        <v>52</v>
      </c>
      <c r="C43" s="4">
        <v>17</v>
      </c>
      <c r="D43" s="10" t="str">
        <f>VLOOKUP(C43,'Справочник временных затрат'!$A$2:$B$20,2,FALSE)</f>
        <v>Выполнение операций</v>
      </c>
      <c r="E43" s="41" t="s">
        <v>85</v>
      </c>
      <c r="F43" s="11" t="str">
        <f>IFERROR(#REF!-H43,"")</f>
        <v/>
      </c>
      <c r="G43" s="40"/>
      <c r="H43" s="28" t="str">
        <f t="shared" si="1"/>
        <v>10:37</v>
      </c>
      <c r="I43" s="3"/>
      <c r="J43" s="3"/>
      <c r="K43" s="3"/>
      <c r="M43" s="1"/>
    </row>
  </sheetData>
  <autoFilter ref="A13:M43" xr:uid="{00000000-0009-0000-0000-000000000000}"/>
  <pageMargins left="0.7" right="0.7" top="0.75" bottom="0.75" header="0.3" footer="0.3"/>
  <pageSetup paperSize="9" scale="80" orientation="landscape" verticalDpi="300" r:id="rId2"/>
  <colBreaks count="1" manualBreakCount="1">
    <brk id="7" max="1048575" man="1"/>
  </col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468C5-C07A-48D4-AEBE-6DF6603CB252}">
  <dimension ref="A1:M450"/>
  <sheetViews>
    <sheetView zoomScale="115" zoomScaleNormal="115" workbookViewId="0">
      <selection activeCell="B19" sqref="B19"/>
    </sheetView>
  </sheetViews>
  <sheetFormatPr defaultColWidth="9.1328125" defaultRowHeight="11.65" x14ac:dyDescent="0.35"/>
  <cols>
    <col min="1" max="1" width="7.59765625" style="1" customWidth="1"/>
    <col min="2" max="2" width="40.73046875" style="1" customWidth="1"/>
    <col min="3" max="3" width="19.3984375" style="1" customWidth="1"/>
    <col min="4" max="4" width="27.59765625" style="1" customWidth="1"/>
    <col min="5" max="5" width="7.59765625" style="1" customWidth="1"/>
    <col min="6" max="6" width="10.86328125" style="1" customWidth="1"/>
    <col min="7" max="7" width="59.3984375" style="1" customWidth="1"/>
    <col min="8" max="8" width="16.86328125" style="28" customWidth="1"/>
    <col min="9" max="9" width="17.265625" style="1" bestFit="1" customWidth="1"/>
    <col min="10" max="10" width="40.73046875" style="1" bestFit="1" customWidth="1"/>
    <col min="11" max="11" width="71.1328125" style="1" customWidth="1"/>
    <col min="12" max="12" width="51.73046875" style="2" customWidth="1"/>
    <col min="13" max="16384" width="9.1328125" style="1"/>
  </cols>
  <sheetData>
    <row r="1" spans="1:13" x14ac:dyDescent="0.35">
      <c r="A1" s="18"/>
    </row>
    <row r="2" spans="1:13" ht="15.75" x14ac:dyDescent="0.5">
      <c r="A2" s="19" t="s">
        <v>10</v>
      </c>
      <c r="E2" s="37"/>
    </row>
    <row r="3" spans="1:13" x14ac:dyDescent="0.35">
      <c r="A3" s="20" t="s">
        <v>9</v>
      </c>
      <c r="B3" s="21"/>
      <c r="C3" s="21"/>
      <c r="D3" s="21"/>
      <c r="E3" s="21"/>
      <c r="F3" s="21"/>
      <c r="G3" s="21"/>
      <c r="H3" s="29"/>
    </row>
    <row r="4" spans="1:13" x14ac:dyDescent="0.35">
      <c r="A4" s="22" t="s">
        <v>8</v>
      </c>
      <c r="B4" s="23"/>
      <c r="C4" s="23"/>
      <c r="D4" s="23"/>
      <c r="E4" s="23"/>
      <c r="F4" s="23"/>
      <c r="G4" s="23"/>
      <c r="H4" s="38"/>
    </row>
    <row r="5" spans="1:13" x14ac:dyDescent="0.35">
      <c r="A5" s="24"/>
      <c r="B5" s="25"/>
      <c r="C5" s="25"/>
      <c r="D5" s="25"/>
      <c r="E5" s="25"/>
      <c r="F5" s="25"/>
      <c r="G5" s="25"/>
      <c r="H5" s="30"/>
    </row>
    <row r="6" spans="1:13" x14ac:dyDescent="0.35">
      <c r="B6" s="45" t="s">
        <v>13</v>
      </c>
      <c r="C6" s="8"/>
      <c r="D6" s="16"/>
    </row>
    <row r="7" spans="1:13" x14ac:dyDescent="0.35">
      <c r="B7" s="45" t="s">
        <v>37</v>
      </c>
      <c r="C7" s="47"/>
      <c r="D7" s="31"/>
    </row>
    <row r="8" spans="1:13" x14ac:dyDescent="0.35">
      <c r="B8" s="45" t="s">
        <v>12</v>
      </c>
      <c r="C8" s="8"/>
      <c r="D8" s="32"/>
    </row>
    <row r="9" spans="1:13" x14ac:dyDescent="0.35">
      <c r="B9" s="45" t="s">
        <v>11</v>
      </c>
      <c r="C9" s="8"/>
      <c r="D9" s="32"/>
    </row>
    <row r="10" spans="1:13" ht="18" x14ac:dyDescent="0.35">
      <c r="B10" s="45" t="s">
        <v>38</v>
      </c>
      <c r="C10" s="8"/>
      <c r="D10" s="33"/>
      <c r="E10" s="48" t="s">
        <v>15</v>
      </c>
    </row>
    <row r="11" spans="1:13" x14ac:dyDescent="0.35">
      <c r="B11" s="46" t="s">
        <v>39</v>
      </c>
      <c r="C11" s="8"/>
      <c r="D11" s="17"/>
    </row>
    <row r="12" spans="1:13" x14ac:dyDescent="0.35">
      <c r="B12" s="46" t="s">
        <v>40</v>
      </c>
      <c r="C12" s="44"/>
      <c r="D12" s="16"/>
      <c r="I12" s="39" t="s">
        <v>86</v>
      </c>
      <c r="J12" s="39"/>
      <c r="K12" s="39"/>
    </row>
    <row r="13" spans="1:13" x14ac:dyDescent="0.35">
      <c r="A13" s="15"/>
      <c r="B13" s="18"/>
      <c r="C13" s="14"/>
      <c r="D13" s="14"/>
      <c r="I13" s="13"/>
      <c r="J13" s="12"/>
      <c r="K13" s="12"/>
    </row>
    <row r="14" spans="1:13" s="2" customFormat="1" ht="33.75" customHeight="1" x14ac:dyDescent="0.35">
      <c r="A14" s="49" t="s">
        <v>7</v>
      </c>
      <c r="B14" s="49" t="s">
        <v>6</v>
      </c>
      <c r="C14" s="49" t="s">
        <v>35</v>
      </c>
      <c r="D14" s="49" t="s">
        <v>16</v>
      </c>
      <c r="E14" s="49" t="s">
        <v>5</v>
      </c>
      <c r="F14" s="50" t="s">
        <v>4</v>
      </c>
      <c r="G14" s="49" t="s">
        <v>3</v>
      </c>
      <c r="H14" s="28"/>
      <c r="I14" s="3"/>
      <c r="J14" s="3"/>
      <c r="K14" s="3"/>
      <c r="M14" s="1"/>
    </row>
    <row r="15" spans="1:13" s="2" customFormat="1" ht="13.9" customHeight="1" x14ac:dyDescent="0.35">
      <c r="A15" s="6">
        <v>1</v>
      </c>
      <c r="B15" s="5"/>
      <c r="C15" s="7"/>
      <c r="D15" s="10" t="str">
        <f>IFERROR(VLOOKUP(C15,'Справочник временных затрат'!$A$2:$B$20,2,FALSE),"")</f>
        <v/>
      </c>
      <c r="E15" s="26"/>
      <c r="F15" s="11">
        <f>IFERROR(H16-H15,"")</f>
        <v>0</v>
      </c>
      <c r="G15" s="40"/>
      <c r="H15" s="28" t="str">
        <f>IF(LEN(E15)=4,CONCATENATE(LEFT(E15,2),":",RIGHT(E15,2)),CONCATENATE("0",LEFT(E15,1),":",RIGHT(E15,2)))</f>
        <v>0:</v>
      </c>
      <c r="I15" s="3"/>
      <c r="J15" s="3"/>
      <c r="K15" s="3"/>
      <c r="M15" s="1"/>
    </row>
    <row r="16" spans="1:13" s="2" customFormat="1" ht="13.9" customHeight="1" x14ac:dyDescent="0.45">
      <c r="A16" s="6">
        <v>2</v>
      </c>
      <c r="B16" s="8"/>
      <c r="C16" s="7"/>
      <c r="D16" s="10" t="str">
        <f>IFERROR(VLOOKUP(C16,'Справочник временных затрат'!$A$2:$B$20,2,FALSE),"")</f>
        <v/>
      </c>
      <c r="E16" s="27"/>
      <c r="F16" s="11">
        <f t="shared" ref="F16:F79" si="0">IFERROR(H17-H16,"")</f>
        <v>0</v>
      </c>
      <c r="G16" s="40"/>
      <c r="H16" s="28" t="str">
        <f t="shared" ref="H16:H79" si="1">IF(LEN(E16)=4,CONCATENATE(LEFT(E16,2),":",RIGHT(E16,2)),CONCATENATE("0",LEFT(E16,1),":",RIGHT(E16,2)))</f>
        <v>0:</v>
      </c>
      <c r="I16" s="34" t="s">
        <v>2</v>
      </c>
      <c r="J16" t="s">
        <v>1</v>
      </c>
      <c r="K16"/>
      <c r="M16" s="1"/>
    </row>
    <row r="17" spans="1:13" s="2" customFormat="1" ht="13.9" customHeight="1" x14ac:dyDescent="0.45">
      <c r="A17" s="6">
        <v>3</v>
      </c>
      <c r="B17" s="5"/>
      <c r="C17" s="4"/>
      <c r="D17" s="10" t="str">
        <f>IFERROR(VLOOKUP(C17,'Справочник временных затрат'!$A$2:$B$20,2,FALSE),"")</f>
        <v/>
      </c>
      <c r="E17" s="27"/>
      <c r="F17" s="11">
        <f t="shared" si="0"/>
        <v>0</v>
      </c>
      <c r="G17" s="40"/>
      <c r="H17" s="28" t="str">
        <f t="shared" si="1"/>
        <v>0:</v>
      </c>
      <c r="I17" s="35" t="s">
        <v>0</v>
      </c>
      <c r="J17" s="36"/>
      <c r="K17"/>
      <c r="M17" s="1"/>
    </row>
    <row r="18" spans="1:13" s="2" customFormat="1" ht="13.9" customHeight="1" x14ac:dyDescent="0.45">
      <c r="A18" s="6">
        <v>4</v>
      </c>
      <c r="B18" s="8"/>
      <c r="C18" s="7"/>
      <c r="D18" s="10" t="str">
        <f>IFERROR(VLOOKUP(C18,'Справочник временных затрат'!$A$2:$B$20,2,FALSE),"")</f>
        <v/>
      </c>
      <c r="E18" s="27"/>
      <c r="F18" s="11">
        <f t="shared" si="0"/>
        <v>0</v>
      </c>
      <c r="G18" s="40"/>
      <c r="H18" s="28" t="str">
        <f t="shared" si="1"/>
        <v>0:</v>
      </c>
      <c r="I18"/>
      <c r="J18"/>
      <c r="K18"/>
      <c r="M18" s="1"/>
    </row>
    <row r="19" spans="1:13" s="2" customFormat="1" ht="13.9" customHeight="1" x14ac:dyDescent="0.45">
      <c r="A19" s="6">
        <v>5</v>
      </c>
      <c r="B19" s="5"/>
      <c r="C19" s="4"/>
      <c r="D19" s="10" t="str">
        <f>IFERROR(VLOOKUP(C19,'Справочник временных затрат'!$A$2:$B$20,2,FALSE),"")</f>
        <v/>
      </c>
      <c r="E19" s="41"/>
      <c r="F19" s="11">
        <f t="shared" si="0"/>
        <v>0</v>
      </c>
      <c r="G19" s="40"/>
      <c r="H19" s="28" t="str">
        <f t="shared" si="1"/>
        <v>0:</v>
      </c>
      <c r="I19"/>
      <c r="J19"/>
      <c r="K19"/>
      <c r="M19" s="1"/>
    </row>
    <row r="20" spans="1:13" s="2" customFormat="1" ht="13.9" customHeight="1" x14ac:dyDescent="0.45">
      <c r="A20" s="6">
        <v>6</v>
      </c>
      <c r="B20" s="5"/>
      <c r="C20" s="7"/>
      <c r="D20" s="10" t="str">
        <f>IFERROR(VLOOKUP(C20,'Справочник временных затрат'!$A$2:$B$20,2,FALSE),"")</f>
        <v/>
      </c>
      <c r="E20" s="41"/>
      <c r="F20" s="11">
        <f t="shared" si="0"/>
        <v>0</v>
      </c>
      <c r="G20" s="40"/>
      <c r="H20" s="28" t="str">
        <f t="shared" si="1"/>
        <v>0:</v>
      </c>
      <c r="I20"/>
      <c r="J20"/>
      <c r="K20"/>
      <c r="M20" s="1"/>
    </row>
    <row r="21" spans="1:13" s="2" customFormat="1" ht="13.9" customHeight="1" x14ac:dyDescent="0.45">
      <c r="A21" s="6">
        <v>7</v>
      </c>
      <c r="B21" s="5"/>
      <c r="C21" s="7"/>
      <c r="D21" s="10" t="str">
        <f>IFERROR(VLOOKUP(C21,'Справочник временных затрат'!$A$2:$B$20,2,FALSE),"")</f>
        <v/>
      </c>
      <c r="E21" s="41"/>
      <c r="F21" s="11">
        <f t="shared" si="0"/>
        <v>0</v>
      </c>
      <c r="G21" s="40"/>
      <c r="H21" s="28" t="str">
        <f t="shared" si="1"/>
        <v>0:</v>
      </c>
      <c r="I21"/>
      <c r="J21"/>
      <c r="K21"/>
      <c r="M21" s="1"/>
    </row>
    <row r="22" spans="1:13" s="2" customFormat="1" ht="13.9" customHeight="1" x14ac:dyDescent="0.45">
      <c r="A22" s="6">
        <v>8</v>
      </c>
      <c r="B22" s="5"/>
      <c r="C22" s="7"/>
      <c r="D22" s="10" t="str">
        <f>IFERROR(VLOOKUP(C22,'Справочник временных затрат'!$A$2:$B$20,2,FALSE),"")</f>
        <v/>
      </c>
      <c r="E22" s="41"/>
      <c r="F22" s="11">
        <f t="shared" si="0"/>
        <v>0</v>
      </c>
      <c r="G22" s="40"/>
      <c r="H22" s="28" t="str">
        <f t="shared" si="1"/>
        <v>0:</v>
      </c>
      <c r="I22"/>
      <c r="J22"/>
      <c r="K22"/>
      <c r="M22" s="1"/>
    </row>
    <row r="23" spans="1:13" s="2" customFormat="1" ht="13.9" customHeight="1" x14ac:dyDescent="0.45">
      <c r="A23" s="6">
        <v>9</v>
      </c>
      <c r="B23" s="5"/>
      <c r="C23" s="4"/>
      <c r="D23" s="10" t="str">
        <f>IFERROR(VLOOKUP(C23,'Справочник временных затрат'!$A$2:$B$20,2,FALSE),"")</f>
        <v/>
      </c>
      <c r="E23" s="41"/>
      <c r="F23" s="11">
        <f t="shared" si="0"/>
        <v>0</v>
      </c>
      <c r="G23" s="40"/>
      <c r="H23" s="28" t="str">
        <f t="shared" si="1"/>
        <v>0:</v>
      </c>
      <c r="I23"/>
      <c r="J23"/>
      <c r="K23"/>
      <c r="M23" s="1"/>
    </row>
    <row r="24" spans="1:13" s="2" customFormat="1" ht="13.9" customHeight="1" x14ac:dyDescent="0.45">
      <c r="A24" s="6">
        <v>10</v>
      </c>
      <c r="B24" s="5"/>
      <c r="C24" s="7"/>
      <c r="D24" s="10" t="str">
        <f>IFERROR(VLOOKUP(C24,'Справочник временных затрат'!$A$2:$B$20,2,FALSE),"")</f>
        <v/>
      </c>
      <c r="E24" s="41"/>
      <c r="F24" s="11">
        <f t="shared" si="0"/>
        <v>0</v>
      </c>
      <c r="G24" s="40"/>
      <c r="H24" s="28" t="str">
        <f t="shared" si="1"/>
        <v>0:</v>
      </c>
      <c r="I24"/>
      <c r="J24"/>
      <c r="K24"/>
      <c r="M24" s="1"/>
    </row>
    <row r="25" spans="1:13" s="2" customFormat="1" ht="13.9" customHeight="1" x14ac:dyDescent="0.45">
      <c r="A25" s="6">
        <v>11</v>
      </c>
      <c r="B25" s="5"/>
      <c r="C25" s="4"/>
      <c r="D25" s="10" t="str">
        <f>IFERROR(VLOOKUP(C25,'Справочник временных затрат'!$A$2:$B$20,2,FALSE),"")</f>
        <v/>
      </c>
      <c r="E25" s="41"/>
      <c r="F25" s="11">
        <f t="shared" si="0"/>
        <v>0</v>
      </c>
      <c r="G25" s="40"/>
      <c r="H25" s="28" t="str">
        <f t="shared" si="1"/>
        <v>0:</v>
      </c>
      <c r="I25"/>
      <c r="J25"/>
      <c r="K25"/>
      <c r="M25" s="1"/>
    </row>
    <row r="26" spans="1:13" s="2" customFormat="1" ht="13.9" customHeight="1" x14ac:dyDescent="0.45">
      <c r="A26" s="6">
        <v>12</v>
      </c>
      <c r="B26" s="5"/>
      <c r="C26" s="7"/>
      <c r="D26" s="10" t="str">
        <f>IFERROR(VLOOKUP(C26,'Справочник временных затрат'!$A$2:$B$20,2,FALSE),"")</f>
        <v/>
      </c>
      <c r="E26" s="41"/>
      <c r="F26" s="11">
        <f t="shared" si="0"/>
        <v>0</v>
      </c>
      <c r="G26" s="40"/>
      <c r="H26" s="28" t="str">
        <f t="shared" si="1"/>
        <v>0:</v>
      </c>
      <c r="I26"/>
      <c r="J26"/>
      <c r="K26"/>
      <c r="M26" s="1"/>
    </row>
    <row r="27" spans="1:13" s="2" customFormat="1" ht="13.9" customHeight="1" x14ac:dyDescent="0.45">
      <c r="A27" s="6">
        <v>13</v>
      </c>
      <c r="B27" s="5"/>
      <c r="C27" s="7"/>
      <c r="D27" s="10" t="str">
        <f>IFERROR(VLOOKUP(C27,'Справочник временных затрат'!$A$2:$B$20,2,FALSE),"")</f>
        <v/>
      </c>
      <c r="E27" s="41"/>
      <c r="F27" s="11">
        <f t="shared" si="0"/>
        <v>0</v>
      </c>
      <c r="G27" s="40"/>
      <c r="H27" s="28" t="str">
        <f t="shared" si="1"/>
        <v>0:</v>
      </c>
      <c r="I27"/>
      <c r="J27"/>
      <c r="K27"/>
      <c r="M27" s="1"/>
    </row>
    <row r="28" spans="1:13" s="2" customFormat="1" ht="13.9" customHeight="1" x14ac:dyDescent="0.45">
      <c r="A28" s="6">
        <v>14</v>
      </c>
      <c r="B28" s="5"/>
      <c r="C28" s="7"/>
      <c r="D28" s="10" t="str">
        <f>IFERROR(VLOOKUP(C28,'Справочник временных затрат'!$A$2:$B$20,2,FALSE),"")</f>
        <v/>
      </c>
      <c r="E28" s="41"/>
      <c r="F28" s="11">
        <f t="shared" si="0"/>
        <v>0</v>
      </c>
      <c r="G28" s="40"/>
      <c r="H28" s="28" t="str">
        <f t="shared" si="1"/>
        <v>0:</v>
      </c>
      <c r="I28"/>
      <c r="J28"/>
      <c r="K28"/>
      <c r="M28" s="1"/>
    </row>
    <row r="29" spans="1:13" s="2" customFormat="1" ht="13.9" customHeight="1" x14ac:dyDescent="0.45">
      <c r="A29" s="6">
        <v>15</v>
      </c>
      <c r="B29" s="5"/>
      <c r="C29" s="7"/>
      <c r="D29" s="10" t="str">
        <f>IFERROR(VLOOKUP(C29,'Справочник временных затрат'!$A$2:$B$20,2,FALSE),"")</f>
        <v/>
      </c>
      <c r="E29" s="41"/>
      <c r="F29" s="11">
        <f t="shared" si="0"/>
        <v>0</v>
      </c>
      <c r="G29" s="40"/>
      <c r="H29" s="28" t="str">
        <f t="shared" si="1"/>
        <v>0:</v>
      </c>
      <c r="I29"/>
      <c r="J29"/>
      <c r="K29"/>
      <c r="M29" s="1"/>
    </row>
    <row r="30" spans="1:13" s="2" customFormat="1" ht="13.9" customHeight="1" x14ac:dyDescent="0.45">
      <c r="A30" s="6">
        <v>16</v>
      </c>
      <c r="B30" s="5"/>
      <c r="C30" s="7"/>
      <c r="D30" s="10" t="str">
        <f>IFERROR(VLOOKUP(C30,'Справочник временных затрат'!$A$2:$B$20,2,FALSE),"")</f>
        <v/>
      </c>
      <c r="E30" s="41"/>
      <c r="F30" s="11">
        <f t="shared" si="0"/>
        <v>0</v>
      </c>
      <c r="G30" s="40"/>
      <c r="H30" s="28" t="str">
        <f t="shared" si="1"/>
        <v>0:</v>
      </c>
      <c r="I30"/>
      <c r="J30"/>
      <c r="K30"/>
      <c r="M30" s="1"/>
    </row>
    <row r="31" spans="1:13" s="2" customFormat="1" ht="13.9" customHeight="1" x14ac:dyDescent="0.45">
      <c r="A31" s="6">
        <v>17</v>
      </c>
      <c r="B31" s="5"/>
      <c r="C31" s="7"/>
      <c r="D31" s="10" t="str">
        <f>IFERROR(VLOOKUP(C31,'Справочник временных затрат'!$A$2:$B$20,2,FALSE),"")</f>
        <v/>
      </c>
      <c r="E31" s="41"/>
      <c r="F31" s="11">
        <f t="shared" si="0"/>
        <v>0</v>
      </c>
      <c r="G31" s="40"/>
      <c r="H31" s="28" t="str">
        <f t="shared" si="1"/>
        <v>0:</v>
      </c>
      <c r="I31"/>
      <c r="J31"/>
      <c r="K31"/>
      <c r="M31" s="1"/>
    </row>
    <row r="32" spans="1:13" s="2" customFormat="1" ht="13.9" customHeight="1" x14ac:dyDescent="0.45">
      <c r="A32" s="6">
        <v>18</v>
      </c>
      <c r="B32" s="5"/>
      <c r="C32" s="7"/>
      <c r="D32" s="10" t="str">
        <f>IFERROR(VLOOKUP(C32,'Справочник временных затрат'!$A$2:$B$20,2,FALSE),"")</f>
        <v/>
      </c>
      <c r="E32" s="41"/>
      <c r="F32" s="11">
        <f t="shared" si="0"/>
        <v>0</v>
      </c>
      <c r="G32" s="40"/>
      <c r="H32" s="28" t="str">
        <f t="shared" si="1"/>
        <v>0:</v>
      </c>
      <c r="I32"/>
      <c r="J32"/>
      <c r="K32"/>
      <c r="M32" s="1"/>
    </row>
    <row r="33" spans="1:13" s="2" customFormat="1" ht="13.9" customHeight="1" x14ac:dyDescent="0.45">
      <c r="A33" s="6">
        <v>19</v>
      </c>
      <c r="B33" s="5"/>
      <c r="C33" s="7"/>
      <c r="D33" s="10" t="str">
        <f>IFERROR(VLOOKUP(C33,'Справочник временных затрат'!$A$2:$B$20,2,FALSE),"")</f>
        <v/>
      </c>
      <c r="E33" s="41"/>
      <c r="F33" s="11">
        <f t="shared" si="0"/>
        <v>0</v>
      </c>
      <c r="G33" s="40"/>
      <c r="H33" s="28" t="str">
        <f t="shared" si="1"/>
        <v>0:</v>
      </c>
      <c r="I33"/>
      <c r="J33"/>
      <c r="K33"/>
      <c r="M33" s="1"/>
    </row>
    <row r="34" spans="1:13" s="2" customFormat="1" ht="13.9" customHeight="1" x14ac:dyDescent="0.35">
      <c r="A34" s="6">
        <v>20</v>
      </c>
      <c r="B34" s="5"/>
      <c r="C34" s="7"/>
      <c r="D34" s="10" t="str">
        <f>IFERROR(VLOOKUP(C34,'Справочник временных затрат'!$A$2:$B$20,2,FALSE),"")</f>
        <v/>
      </c>
      <c r="E34" s="41"/>
      <c r="F34" s="11">
        <f t="shared" si="0"/>
        <v>0</v>
      </c>
      <c r="G34" s="9"/>
      <c r="H34" s="28" t="str">
        <f t="shared" si="1"/>
        <v>0:</v>
      </c>
      <c r="I34" s="3"/>
      <c r="J34" s="3"/>
      <c r="K34" s="3"/>
      <c r="M34" s="1"/>
    </row>
    <row r="35" spans="1:13" s="2" customFormat="1" ht="13.9" customHeight="1" x14ac:dyDescent="0.35">
      <c r="A35" s="6">
        <v>21</v>
      </c>
      <c r="B35" s="52"/>
      <c r="C35" s="7"/>
      <c r="D35" s="10" t="str">
        <f>IFERROR(VLOOKUP(C35,'Справочник временных затрат'!$A$2:$B$20,2,FALSE),"")</f>
        <v/>
      </c>
      <c r="E35" s="41"/>
      <c r="F35" s="11">
        <f t="shared" si="0"/>
        <v>0</v>
      </c>
      <c r="G35" s="40"/>
      <c r="H35" s="28" t="str">
        <f t="shared" si="1"/>
        <v>0:</v>
      </c>
      <c r="I35" s="3"/>
      <c r="J35" s="3"/>
      <c r="K35" s="3"/>
      <c r="M35" s="1"/>
    </row>
    <row r="36" spans="1:13" s="2" customFormat="1" ht="13.9" customHeight="1" x14ac:dyDescent="0.35">
      <c r="A36" s="6">
        <v>22</v>
      </c>
      <c r="B36" s="5"/>
      <c r="C36" s="4"/>
      <c r="D36" s="10" t="str">
        <f>IFERROR(VLOOKUP(C36,'Справочник временных затрат'!$A$2:$B$20,2,FALSE),"")</f>
        <v/>
      </c>
      <c r="E36" s="41"/>
      <c r="F36" s="11">
        <f t="shared" si="0"/>
        <v>0</v>
      </c>
      <c r="G36" s="40"/>
      <c r="H36" s="28" t="str">
        <f t="shared" si="1"/>
        <v>0:</v>
      </c>
      <c r="I36" s="3"/>
      <c r="J36" s="3"/>
      <c r="K36" s="3"/>
      <c r="M36" s="1"/>
    </row>
    <row r="37" spans="1:13" s="2" customFormat="1" ht="13.9" customHeight="1" x14ac:dyDescent="0.35">
      <c r="A37" s="51">
        <v>23</v>
      </c>
      <c r="B37" s="52"/>
      <c r="C37" s="53"/>
      <c r="D37" s="10" t="str">
        <f>IFERROR(VLOOKUP(C37,'Справочник временных затрат'!$A$2:$B$20,2,FALSE),"")</f>
        <v/>
      </c>
      <c r="E37" s="54"/>
      <c r="F37" s="11">
        <f t="shared" si="0"/>
        <v>0</v>
      </c>
      <c r="G37" s="55"/>
      <c r="H37" s="28" t="str">
        <f t="shared" si="1"/>
        <v>0:</v>
      </c>
      <c r="I37" s="3"/>
      <c r="J37" s="3"/>
      <c r="K37" s="3"/>
      <c r="M37" s="1"/>
    </row>
    <row r="38" spans="1:13" s="2" customFormat="1" ht="13.9" customHeight="1" x14ac:dyDescent="0.35">
      <c r="A38" s="6">
        <v>24</v>
      </c>
      <c r="B38" s="5"/>
      <c r="C38" s="7"/>
      <c r="D38" s="10" t="str">
        <f>IFERROR(VLOOKUP(C38,'Справочник временных затрат'!$A$2:$B$20,2,FALSE),"")</f>
        <v/>
      </c>
      <c r="E38" s="41"/>
      <c r="F38" s="11">
        <f t="shared" si="0"/>
        <v>0</v>
      </c>
      <c r="G38" s="40"/>
      <c r="H38" s="28" t="str">
        <f t="shared" si="1"/>
        <v>0:</v>
      </c>
      <c r="I38" s="3"/>
      <c r="J38" s="3"/>
      <c r="K38" s="3"/>
      <c r="M38" s="1"/>
    </row>
    <row r="39" spans="1:13" s="2" customFormat="1" ht="13.9" customHeight="1" x14ac:dyDescent="0.35">
      <c r="A39" s="6">
        <v>25</v>
      </c>
      <c r="B39" s="5"/>
      <c r="C39" s="7"/>
      <c r="D39" s="10" t="str">
        <f>IFERROR(VLOOKUP(C39,'Справочник временных затрат'!$A$2:$B$20,2,FALSE),"")</f>
        <v/>
      </c>
      <c r="E39" s="41"/>
      <c r="F39" s="11">
        <f t="shared" si="0"/>
        <v>0</v>
      </c>
      <c r="G39" s="40"/>
      <c r="H39" s="28" t="str">
        <f t="shared" si="1"/>
        <v>0:</v>
      </c>
      <c r="I39" s="3"/>
      <c r="J39" s="3"/>
      <c r="K39" s="3"/>
      <c r="M39" s="1"/>
    </row>
    <row r="40" spans="1:13" s="2" customFormat="1" ht="13.9" customHeight="1" x14ac:dyDescent="0.35">
      <c r="A40" s="6">
        <v>26</v>
      </c>
      <c r="B40" s="8"/>
      <c r="C40" s="4"/>
      <c r="D40" s="10" t="str">
        <f>IFERROR(VLOOKUP(C40,'Справочник временных затрат'!$A$2:$B$20,2,FALSE),"")</f>
        <v/>
      </c>
      <c r="E40" s="41"/>
      <c r="F40" s="11">
        <f t="shared" si="0"/>
        <v>0</v>
      </c>
      <c r="G40" s="40"/>
      <c r="H40" s="28" t="str">
        <f t="shared" si="1"/>
        <v>0:</v>
      </c>
      <c r="I40" s="3"/>
      <c r="J40" s="3"/>
      <c r="K40" s="3"/>
      <c r="M40" s="1"/>
    </row>
    <row r="41" spans="1:13" s="2" customFormat="1" ht="13.9" customHeight="1" x14ac:dyDescent="0.35">
      <c r="A41" s="6">
        <v>27</v>
      </c>
      <c r="B41" s="5"/>
      <c r="C41" s="7"/>
      <c r="D41" s="10" t="str">
        <f>IFERROR(VLOOKUP(C41,'Справочник временных затрат'!$A$2:$B$20,2,FALSE),"")</f>
        <v/>
      </c>
      <c r="E41" s="41"/>
      <c r="F41" s="11">
        <f t="shared" si="0"/>
        <v>0</v>
      </c>
      <c r="G41" s="40"/>
      <c r="H41" s="28" t="str">
        <f t="shared" si="1"/>
        <v>0:</v>
      </c>
      <c r="I41" s="3"/>
      <c r="J41" s="3"/>
      <c r="K41" s="3"/>
      <c r="M41" s="1"/>
    </row>
    <row r="42" spans="1:13" s="2" customFormat="1" ht="13.9" customHeight="1" x14ac:dyDescent="0.35">
      <c r="A42" s="6">
        <v>28</v>
      </c>
      <c r="B42" s="5"/>
      <c r="C42" s="4"/>
      <c r="D42" s="10" t="str">
        <f>IFERROR(VLOOKUP(C42,'Справочник временных затрат'!$A$2:$B$20,2,FALSE),"")</f>
        <v/>
      </c>
      <c r="E42" s="41"/>
      <c r="F42" s="11">
        <f t="shared" si="0"/>
        <v>0</v>
      </c>
      <c r="G42" s="40"/>
      <c r="H42" s="28" t="str">
        <f t="shared" si="1"/>
        <v>0:</v>
      </c>
      <c r="I42" s="3"/>
      <c r="J42" s="3"/>
      <c r="K42" s="3"/>
      <c r="M42" s="1"/>
    </row>
    <row r="43" spans="1:13" s="2" customFormat="1" ht="13.9" customHeight="1" x14ac:dyDescent="0.35">
      <c r="A43" s="6">
        <v>29</v>
      </c>
      <c r="B43" s="5"/>
      <c r="C43" s="4"/>
      <c r="D43" s="10" t="str">
        <f>IFERROR(VLOOKUP(C43,'Справочник временных затрат'!$A$2:$B$20,2,FALSE),"")</f>
        <v/>
      </c>
      <c r="E43" s="41"/>
      <c r="F43" s="11">
        <f t="shared" si="0"/>
        <v>0</v>
      </c>
      <c r="G43" s="40"/>
      <c r="H43" s="28" t="str">
        <f t="shared" si="1"/>
        <v>0:</v>
      </c>
      <c r="I43" s="3"/>
      <c r="J43" s="3"/>
      <c r="K43" s="3"/>
      <c r="M43" s="1"/>
    </row>
    <row r="44" spans="1:13" s="2" customFormat="1" ht="13.9" customHeight="1" x14ac:dyDescent="0.35">
      <c r="A44" s="6">
        <v>30</v>
      </c>
      <c r="B44" s="5"/>
      <c r="C44" s="4"/>
      <c r="D44" s="10" t="str">
        <f>IFERROR(VLOOKUP(C44,'Справочник временных затрат'!$A$2:$B$20,2,FALSE),"")</f>
        <v/>
      </c>
      <c r="E44" s="41"/>
      <c r="F44" s="11">
        <f t="shared" si="0"/>
        <v>0</v>
      </c>
      <c r="G44" s="40"/>
      <c r="H44" s="28" t="str">
        <f t="shared" si="1"/>
        <v>0:</v>
      </c>
      <c r="I44" s="3"/>
      <c r="J44" s="3"/>
      <c r="K44" s="3"/>
      <c r="M44" s="1"/>
    </row>
    <row r="45" spans="1:13" s="2" customFormat="1" ht="13.9" customHeight="1" x14ac:dyDescent="0.35">
      <c r="A45" s="6">
        <v>31</v>
      </c>
      <c r="B45" s="5"/>
      <c r="C45" s="7"/>
      <c r="D45" s="10" t="str">
        <f>IFERROR(VLOOKUP(C45,'Справочник временных затрат'!$A$2:$B$20,2,FALSE),"")</f>
        <v/>
      </c>
      <c r="E45" s="41"/>
      <c r="F45" s="11">
        <f t="shared" si="0"/>
        <v>0</v>
      </c>
      <c r="G45" s="40"/>
      <c r="H45" s="28" t="str">
        <f t="shared" si="1"/>
        <v>0:</v>
      </c>
      <c r="I45" s="3"/>
      <c r="J45" s="3"/>
      <c r="K45" s="3"/>
      <c r="M45" s="1"/>
    </row>
    <row r="46" spans="1:13" s="2" customFormat="1" ht="13.9" customHeight="1" x14ac:dyDescent="0.35">
      <c r="A46" s="6">
        <v>32</v>
      </c>
      <c r="B46" s="5"/>
      <c r="C46" s="7"/>
      <c r="D46" s="10" t="str">
        <f>IFERROR(VLOOKUP(C46,'Справочник временных затрат'!$A$2:$B$20,2,FALSE),"")</f>
        <v/>
      </c>
      <c r="E46" s="41"/>
      <c r="F46" s="11">
        <f t="shared" si="0"/>
        <v>0</v>
      </c>
      <c r="G46" s="40"/>
      <c r="H46" s="28" t="str">
        <f t="shared" si="1"/>
        <v>0:</v>
      </c>
      <c r="I46" s="3"/>
      <c r="J46" s="3"/>
      <c r="K46" s="3"/>
      <c r="M46" s="1"/>
    </row>
    <row r="47" spans="1:13" s="2" customFormat="1" ht="13.9" customHeight="1" x14ac:dyDescent="0.35">
      <c r="A47" s="6">
        <v>33</v>
      </c>
      <c r="B47" s="5"/>
      <c r="C47" s="4"/>
      <c r="D47" s="10" t="str">
        <f>IFERROR(VLOOKUP(C47,'Справочник временных затрат'!$A$2:$B$20,2,FALSE),"")</f>
        <v/>
      </c>
      <c r="E47" s="41"/>
      <c r="F47" s="11">
        <f t="shared" si="0"/>
        <v>0</v>
      </c>
      <c r="G47" s="40"/>
      <c r="H47" s="28" t="str">
        <f t="shared" si="1"/>
        <v>0:</v>
      </c>
      <c r="I47" s="3"/>
      <c r="J47" s="3"/>
      <c r="K47" s="3"/>
      <c r="M47" s="1"/>
    </row>
    <row r="48" spans="1:13" s="2" customFormat="1" ht="13.9" customHeight="1" x14ac:dyDescent="0.35">
      <c r="A48" s="6">
        <v>34</v>
      </c>
      <c r="B48" s="5"/>
      <c r="C48" s="4"/>
      <c r="D48" s="10" t="str">
        <f>IFERROR(VLOOKUP(C48,'Справочник временных затрат'!$A$2:$B$20,2,FALSE),"")</f>
        <v/>
      </c>
      <c r="E48" s="41"/>
      <c r="F48" s="11">
        <f t="shared" si="0"/>
        <v>0</v>
      </c>
      <c r="G48" s="40"/>
      <c r="H48" s="28" t="str">
        <f t="shared" si="1"/>
        <v>0:</v>
      </c>
      <c r="I48" s="3"/>
      <c r="J48" s="3"/>
      <c r="K48" s="3"/>
      <c r="M48" s="1"/>
    </row>
    <row r="49" spans="1:13" s="2" customFormat="1" ht="13.9" customHeight="1" x14ac:dyDescent="0.35">
      <c r="A49" s="6">
        <v>35</v>
      </c>
      <c r="B49" s="5"/>
      <c r="C49" s="7"/>
      <c r="D49" s="10" t="str">
        <f>IFERROR(VLOOKUP(C49,'Справочник временных затрат'!$A$2:$B$20,2,FALSE),"")</f>
        <v/>
      </c>
      <c r="E49" s="41"/>
      <c r="F49" s="11">
        <f t="shared" si="0"/>
        <v>0</v>
      </c>
      <c r="G49" s="40"/>
      <c r="H49" s="28" t="str">
        <f t="shared" si="1"/>
        <v>0:</v>
      </c>
      <c r="I49" s="3"/>
      <c r="J49" s="3"/>
      <c r="K49" s="3"/>
      <c r="M49" s="1"/>
    </row>
    <row r="50" spans="1:13" s="2" customFormat="1" ht="13.9" customHeight="1" x14ac:dyDescent="0.35">
      <c r="A50" s="6">
        <v>36</v>
      </c>
      <c r="B50" s="5"/>
      <c r="C50" s="7"/>
      <c r="D50" s="10" t="str">
        <f>IFERROR(VLOOKUP(C50,'Справочник временных затрат'!$A$2:$B$20,2,FALSE),"")</f>
        <v/>
      </c>
      <c r="E50" s="41"/>
      <c r="F50" s="11">
        <f t="shared" si="0"/>
        <v>0</v>
      </c>
      <c r="G50" s="40"/>
      <c r="H50" s="28" t="str">
        <f t="shared" si="1"/>
        <v>0:</v>
      </c>
      <c r="I50" s="3"/>
      <c r="J50" s="3"/>
      <c r="K50" s="3"/>
      <c r="M50" s="1"/>
    </row>
    <row r="51" spans="1:13" s="2" customFormat="1" ht="13.9" customHeight="1" x14ac:dyDescent="0.35">
      <c r="A51" s="6">
        <v>37</v>
      </c>
      <c r="B51" s="5"/>
      <c r="C51" s="4"/>
      <c r="D51" s="10" t="str">
        <f>IFERROR(VLOOKUP(C51,'Справочник временных затрат'!$A$2:$B$20,2,FALSE),"")</f>
        <v/>
      </c>
      <c r="E51" s="41"/>
      <c r="F51" s="11">
        <f t="shared" si="0"/>
        <v>0</v>
      </c>
      <c r="G51" s="40"/>
      <c r="H51" s="28" t="str">
        <f t="shared" si="1"/>
        <v>0:</v>
      </c>
      <c r="I51" s="3"/>
      <c r="J51" s="3"/>
      <c r="K51" s="3"/>
      <c r="M51" s="1"/>
    </row>
    <row r="52" spans="1:13" s="2" customFormat="1" ht="13.9" customHeight="1" x14ac:dyDescent="0.35">
      <c r="A52" s="6">
        <v>38</v>
      </c>
      <c r="B52" s="5"/>
      <c r="C52" s="4"/>
      <c r="D52" s="10" t="str">
        <f>IFERROR(VLOOKUP(C52,'Справочник временных затрат'!$A$2:$B$20,2,FALSE),"")</f>
        <v/>
      </c>
      <c r="E52" s="41"/>
      <c r="F52" s="11">
        <f t="shared" si="0"/>
        <v>0</v>
      </c>
      <c r="G52" s="40"/>
      <c r="H52" s="28" t="str">
        <f t="shared" si="1"/>
        <v>0:</v>
      </c>
      <c r="I52" s="3"/>
      <c r="J52" s="3"/>
      <c r="K52" s="3"/>
      <c r="M52" s="1"/>
    </row>
    <row r="53" spans="1:13" s="2" customFormat="1" ht="13.9" customHeight="1" x14ac:dyDescent="0.35">
      <c r="A53" s="6">
        <v>39</v>
      </c>
      <c r="B53" s="5"/>
      <c r="C53" s="7"/>
      <c r="D53" s="10" t="str">
        <f>IFERROR(VLOOKUP(C53,'Справочник временных затрат'!$A$2:$B$20,2,FALSE),"")</f>
        <v/>
      </c>
      <c r="E53" s="41"/>
      <c r="F53" s="11">
        <f t="shared" si="0"/>
        <v>0</v>
      </c>
      <c r="G53" s="40"/>
      <c r="H53" s="28" t="str">
        <f t="shared" si="1"/>
        <v>0:</v>
      </c>
      <c r="I53" s="3"/>
      <c r="J53" s="3"/>
      <c r="K53" s="3"/>
      <c r="M53" s="1"/>
    </row>
    <row r="54" spans="1:13" s="2" customFormat="1" ht="13.9" customHeight="1" x14ac:dyDescent="0.35">
      <c r="A54" s="6">
        <v>40</v>
      </c>
      <c r="B54" s="5"/>
      <c r="C54" s="7"/>
      <c r="D54" s="10" t="str">
        <f>IFERROR(VLOOKUP(C54,'Справочник временных затрат'!$A$2:$B$20,2,FALSE),"")</f>
        <v/>
      </c>
      <c r="E54" s="41"/>
      <c r="F54" s="11">
        <f t="shared" si="0"/>
        <v>0</v>
      </c>
      <c r="G54" s="40"/>
      <c r="H54" s="28" t="str">
        <f t="shared" si="1"/>
        <v>0:</v>
      </c>
      <c r="I54" s="3"/>
      <c r="J54" s="3"/>
      <c r="K54" s="3"/>
      <c r="M54" s="1"/>
    </row>
    <row r="55" spans="1:13" s="2" customFormat="1" ht="13.9" customHeight="1" x14ac:dyDescent="0.35">
      <c r="A55" s="6">
        <v>41</v>
      </c>
      <c r="B55" s="5"/>
      <c r="C55" s="7"/>
      <c r="D55" s="10" t="str">
        <f>IFERROR(VLOOKUP(C55,'Справочник временных затрат'!$A$2:$B$20,2,FALSE),"")</f>
        <v/>
      </c>
      <c r="E55" s="41"/>
      <c r="F55" s="11">
        <f t="shared" si="0"/>
        <v>0</v>
      </c>
      <c r="G55" s="40"/>
      <c r="H55" s="28" t="str">
        <f t="shared" si="1"/>
        <v>0:</v>
      </c>
      <c r="I55" s="3"/>
      <c r="J55" s="3"/>
      <c r="K55" s="3"/>
      <c r="M55" s="1"/>
    </row>
    <row r="56" spans="1:13" s="2" customFormat="1" ht="13.9" customHeight="1" x14ac:dyDescent="0.35">
      <c r="A56" s="6">
        <v>42</v>
      </c>
      <c r="B56" s="5"/>
      <c r="C56" s="7"/>
      <c r="D56" s="10" t="str">
        <f>IFERROR(VLOOKUP(C56,'Справочник временных затрат'!$A$2:$B$20,2,FALSE),"")</f>
        <v/>
      </c>
      <c r="E56" s="41"/>
      <c r="F56" s="11">
        <f t="shared" si="0"/>
        <v>0</v>
      </c>
      <c r="G56" s="40"/>
      <c r="H56" s="28" t="str">
        <f t="shared" si="1"/>
        <v>0:</v>
      </c>
      <c r="I56" s="3"/>
      <c r="J56" s="3"/>
      <c r="K56" s="3"/>
      <c r="M56" s="1"/>
    </row>
    <row r="57" spans="1:13" s="2" customFormat="1" ht="13.9" customHeight="1" x14ac:dyDescent="0.35">
      <c r="A57" s="6">
        <v>43</v>
      </c>
      <c r="B57" s="5"/>
      <c r="C57" s="7"/>
      <c r="D57" s="10" t="str">
        <f>IFERROR(VLOOKUP(C57,'Справочник временных затрат'!$A$2:$B$20,2,FALSE),"")</f>
        <v/>
      </c>
      <c r="E57" s="41"/>
      <c r="F57" s="11">
        <f t="shared" si="0"/>
        <v>0</v>
      </c>
      <c r="G57" s="40"/>
      <c r="H57" s="28" t="str">
        <f t="shared" si="1"/>
        <v>0:</v>
      </c>
      <c r="I57" s="3"/>
      <c r="J57" s="3"/>
      <c r="K57" s="3"/>
      <c r="M57" s="1"/>
    </row>
    <row r="58" spans="1:13" s="2" customFormat="1" ht="13.9" customHeight="1" x14ac:dyDescent="0.35">
      <c r="A58" s="6">
        <v>44</v>
      </c>
      <c r="B58" s="5"/>
      <c r="C58" s="7"/>
      <c r="D58" s="10" t="str">
        <f>IFERROR(VLOOKUP(C58,'Справочник временных затрат'!$A$2:$B$20,2,FALSE),"")</f>
        <v/>
      </c>
      <c r="E58" s="41"/>
      <c r="F58" s="11">
        <f t="shared" si="0"/>
        <v>0</v>
      </c>
      <c r="G58" s="9"/>
      <c r="H58" s="28" t="str">
        <f t="shared" si="1"/>
        <v>0:</v>
      </c>
      <c r="I58" s="3"/>
      <c r="J58" s="3"/>
      <c r="K58" s="3"/>
      <c r="M58" s="1"/>
    </row>
    <row r="59" spans="1:13" s="2" customFormat="1" ht="13.9" customHeight="1" x14ac:dyDescent="0.35">
      <c r="A59" s="6">
        <v>45</v>
      </c>
      <c r="B59" s="5"/>
      <c r="C59" s="7"/>
      <c r="D59" s="10" t="str">
        <f>IFERROR(VLOOKUP(C59,'Справочник временных затрат'!$A$2:$B$20,2,FALSE),"")</f>
        <v/>
      </c>
      <c r="E59" s="41"/>
      <c r="F59" s="11">
        <f t="shared" si="0"/>
        <v>0</v>
      </c>
      <c r="G59" s="40"/>
      <c r="H59" s="28" t="str">
        <f t="shared" si="1"/>
        <v>0:</v>
      </c>
      <c r="I59" s="3"/>
      <c r="J59" s="3"/>
      <c r="K59" s="3"/>
      <c r="M59" s="1"/>
    </row>
    <row r="60" spans="1:13" s="2" customFormat="1" ht="13.9" customHeight="1" x14ac:dyDescent="0.35">
      <c r="A60" s="6">
        <v>46</v>
      </c>
      <c r="B60" s="5"/>
      <c r="C60" s="4"/>
      <c r="D60" s="10" t="str">
        <f>IFERROR(VLOOKUP(C60,'Справочник временных затрат'!$A$2:$B$20,2,FALSE),"")</f>
        <v/>
      </c>
      <c r="E60" s="41"/>
      <c r="F60" s="11">
        <f t="shared" si="0"/>
        <v>0</v>
      </c>
      <c r="G60" s="40"/>
      <c r="H60" s="28" t="str">
        <f t="shared" si="1"/>
        <v>0:</v>
      </c>
      <c r="I60" s="3"/>
      <c r="J60" s="3"/>
      <c r="K60" s="3"/>
      <c r="M60" s="1"/>
    </row>
    <row r="61" spans="1:13" s="2" customFormat="1" ht="13.9" customHeight="1" x14ac:dyDescent="0.35">
      <c r="A61" s="6">
        <v>47</v>
      </c>
      <c r="B61" s="5"/>
      <c r="C61" s="7"/>
      <c r="D61" s="10" t="str">
        <f>IFERROR(VLOOKUP(C61,'Справочник временных затрат'!$A$2:$B$20,2,FALSE),"")</f>
        <v/>
      </c>
      <c r="E61" s="41"/>
      <c r="F61" s="11">
        <f t="shared" si="0"/>
        <v>0</v>
      </c>
      <c r="G61" s="40"/>
      <c r="H61" s="28" t="str">
        <f t="shared" si="1"/>
        <v>0:</v>
      </c>
      <c r="I61" s="3"/>
      <c r="J61" s="3"/>
      <c r="K61" s="3"/>
      <c r="M61" s="1"/>
    </row>
    <row r="62" spans="1:13" s="2" customFormat="1" ht="13.9" customHeight="1" x14ac:dyDescent="0.35">
      <c r="A62" s="6">
        <v>48</v>
      </c>
      <c r="B62" s="5"/>
      <c r="C62" s="7"/>
      <c r="D62" s="10" t="str">
        <f>IFERROR(VLOOKUP(C62,'Справочник временных затрат'!$A$2:$B$20,2,FALSE),"")</f>
        <v/>
      </c>
      <c r="E62" s="41"/>
      <c r="F62" s="11">
        <f t="shared" si="0"/>
        <v>0</v>
      </c>
      <c r="G62" s="40"/>
      <c r="H62" s="28" t="str">
        <f t="shared" si="1"/>
        <v>0:</v>
      </c>
      <c r="I62" s="3"/>
      <c r="J62" s="3"/>
      <c r="K62" s="3"/>
      <c r="M62" s="1"/>
    </row>
    <row r="63" spans="1:13" s="2" customFormat="1" ht="13.9" customHeight="1" x14ac:dyDescent="0.35">
      <c r="A63" s="6">
        <v>49</v>
      </c>
      <c r="B63" s="5"/>
      <c r="C63" s="7"/>
      <c r="D63" s="10" t="str">
        <f>IFERROR(VLOOKUP(C63,'Справочник временных затрат'!$A$2:$B$20,2,FALSE),"")</f>
        <v/>
      </c>
      <c r="E63" s="41"/>
      <c r="F63" s="11">
        <f t="shared" si="0"/>
        <v>0</v>
      </c>
      <c r="G63" s="40"/>
      <c r="H63" s="28" t="str">
        <f t="shared" si="1"/>
        <v>0:</v>
      </c>
      <c r="I63" s="3"/>
      <c r="J63" s="3"/>
      <c r="K63" s="3"/>
      <c r="M63" s="1"/>
    </row>
    <row r="64" spans="1:13" s="2" customFormat="1" ht="13.9" customHeight="1" x14ac:dyDescent="0.35">
      <c r="A64" s="6">
        <v>50</v>
      </c>
      <c r="B64" s="5"/>
      <c r="C64" s="4"/>
      <c r="D64" s="10" t="str">
        <f>IFERROR(VLOOKUP(C64,'Справочник временных затрат'!$A$2:$B$20,2,FALSE),"")</f>
        <v/>
      </c>
      <c r="E64" s="41"/>
      <c r="F64" s="11">
        <f t="shared" si="0"/>
        <v>0</v>
      </c>
      <c r="G64" s="40"/>
      <c r="H64" s="28" t="str">
        <f t="shared" si="1"/>
        <v>0:</v>
      </c>
      <c r="I64" s="3"/>
      <c r="J64" s="3"/>
      <c r="K64" s="3"/>
      <c r="M64" s="1"/>
    </row>
    <row r="65" spans="1:13" s="2" customFormat="1" ht="13.9" customHeight="1" x14ac:dyDescent="0.35">
      <c r="A65" s="6">
        <v>51</v>
      </c>
      <c r="B65" s="5"/>
      <c r="C65" s="7"/>
      <c r="D65" s="10" t="str">
        <f>IFERROR(VLOOKUP(C65,'Справочник временных затрат'!$A$2:$B$20,2,FALSE),"")</f>
        <v/>
      </c>
      <c r="E65" s="41"/>
      <c r="F65" s="11">
        <f t="shared" si="0"/>
        <v>0</v>
      </c>
      <c r="G65" s="40"/>
      <c r="H65" s="28" t="str">
        <f t="shared" si="1"/>
        <v>0:</v>
      </c>
      <c r="I65" s="3"/>
      <c r="J65" s="3"/>
      <c r="K65" s="3"/>
      <c r="M65" s="1"/>
    </row>
    <row r="66" spans="1:13" s="2" customFormat="1" ht="13.9" customHeight="1" x14ac:dyDescent="0.35">
      <c r="A66" s="6">
        <v>52</v>
      </c>
      <c r="B66" s="8"/>
      <c r="C66" s="7"/>
      <c r="D66" s="10" t="str">
        <f>IFERROR(VLOOKUP(C66,'Справочник временных затрат'!$A$2:$B$20,2,FALSE),"")</f>
        <v/>
      </c>
      <c r="E66" s="41"/>
      <c r="F66" s="11">
        <f t="shared" si="0"/>
        <v>0</v>
      </c>
      <c r="G66" s="40"/>
      <c r="H66" s="28" t="str">
        <f t="shared" si="1"/>
        <v>0:</v>
      </c>
      <c r="I66" s="3"/>
      <c r="J66" s="3"/>
      <c r="K66" s="3"/>
      <c r="M66" s="1"/>
    </row>
    <row r="67" spans="1:13" s="2" customFormat="1" ht="13.9" customHeight="1" x14ac:dyDescent="0.35">
      <c r="A67" s="6">
        <v>53</v>
      </c>
      <c r="B67" s="5"/>
      <c r="C67" s="7"/>
      <c r="D67" s="10" t="str">
        <f>IFERROR(VLOOKUP(C67,'Справочник временных затрат'!$A$2:$B$20,2,FALSE),"")</f>
        <v/>
      </c>
      <c r="E67" s="41"/>
      <c r="F67" s="11">
        <f t="shared" si="0"/>
        <v>0</v>
      </c>
      <c r="G67" s="40"/>
      <c r="H67" s="28" t="str">
        <f t="shared" si="1"/>
        <v>0:</v>
      </c>
      <c r="I67" s="3"/>
      <c r="J67" s="3"/>
      <c r="K67" s="3"/>
      <c r="M67" s="1"/>
    </row>
    <row r="68" spans="1:13" s="2" customFormat="1" ht="13.9" customHeight="1" x14ac:dyDescent="0.35">
      <c r="A68" s="6">
        <v>54</v>
      </c>
      <c r="B68" s="5"/>
      <c r="C68" s="7"/>
      <c r="D68" s="10" t="str">
        <f>IFERROR(VLOOKUP(C68,'Справочник временных затрат'!$A$2:$B$20,2,FALSE),"")</f>
        <v/>
      </c>
      <c r="E68" s="41"/>
      <c r="F68" s="11">
        <f t="shared" si="0"/>
        <v>0</v>
      </c>
      <c r="G68" s="40"/>
      <c r="H68" s="28" t="str">
        <f t="shared" si="1"/>
        <v>0:</v>
      </c>
      <c r="I68" s="3"/>
      <c r="J68" s="3"/>
      <c r="K68" s="3"/>
      <c r="M68" s="1"/>
    </row>
    <row r="69" spans="1:13" s="2" customFormat="1" ht="13.9" customHeight="1" x14ac:dyDescent="0.35">
      <c r="A69" s="6">
        <v>55</v>
      </c>
      <c r="B69" s="5"/>
      <c r="C69" s="7"/>
      <c r="D69" s="10" t="str">
        <f>IFERROR(VLOOKUP(C69,'Справочник временных затрат'!$A$2:$B$20,2,FALSE),"")</f>
        <v/>
      </c>
      <c r="E69" s="41"/>
      <c r="F69" s="11">
        <f t="shared" si="0"/>
        <v>0</v>
      </c>
      <c r="G69" s="40"/>
      <c r="H69" s="28" t="str">
        <f t="shared" si="1"/>
        <v>0:</v>
      </c>
      <c r="I69" s="3"/>
      <c r="J69" s="3"/>
      <c r="K69" s="3"/>
      <c r="M69" s="1"/>
    </row>
    <row r="70" spans="1:13" s="2" customFormat="1" ht="13.9" customHeight="1" x14ac:dyDescent="0.35">
      <c r="A70" s="6">
        <v>56</v>
      </c>
      <c r="B70" s="5"/>
      <c r="C70" s="7"/>
      <c r="D70" s="10" t="str">
        <f>IFERROR(VLOOKUP(C70,'Справочник временных затрат'!$A$2:$B$20,2,FALSE),"")</f>
        <v/>
      </c>
      <c r="E70" s="41"/>
      <c r="F70" s="11">
        <f t="shared" si="0"/>
        <v>0</v>
      </c>
      <c r="G70" s="40"/>
      <c r="H70" s="28" t="str">
        <f t="shared" si="1"/>
        <v>0:</v>
      </c>
      <c r="I70" s="3"/>
      <c r="J70" s="3"/>
      <c r="K70" s="3"/>
      <c r="M70" s="1"/>
    </row>
    <row r="71" spans="1:13" s="2" customFormat="1" ht="13.9" customHeight="1" x14ac:dyDescent="0.35">
      <c r="A71" s="6">
        <v>57</v>
      </c>
      <c r="B71" s="5"/>
      <c r="C71" s="7"/>
      <c r="D71" s="10" t="str">
        <f>IFERROR(VLOOKUP(C71,'Справочник временных затрат'!$A$2:$B$20,2,FALSE),"")</f>
        <v/>
      </c>
      <c r="E71" s="41"/>
      <c r="F71" s="11">
        <f t="shared" si="0"/>
        <v>0</v>
      </c>
      <c r="G71" s="40"/>
      <c r="H71" s="28" t="str">
        <f t="shared" si="1"/>
        <v>0:</v>
      </c>
      <c r="I71" s="3"/>
      <c r="J71" s="3"/>
      <c r="K71" s="3"/>
      <c r="M71" s="1"/>
    </row>
    <row r="72" spans="1:13" s="2" customFormat="1" ht="13.9" customHeight="1" x14ac:dyDescent="0.35">
      <c r="A72" s="6">
        <v>58</v>
      </c>
      <c r="B72" s="5"/>
      <c r="C72" s="7"/>
      <c r="D72" s="10" t="str">
        <f>IFERROR(VLOOKUP(C72,'Справочник временных затрат'!$A$2:$B$20,2,FALSE),"")</f>
        <v/>
      </c>
      <c r="E72" s="41"/>
      <c r="F72" s="11">
        <f t="shared" si="0"/>
        <v>0</v>
      </c>
      <c r="G72" s="40"/>
      <c r="H72" s="28" t="str">
        <f t="shared" si="1"/>
        <v>0:</v>
      </c>
      <c r="I72" s="3"/>
      <c r="J72" s="3"/>
      <c r="K72" s="3"/>
      <c r="M72" s="1"/>
    </row>
    <row r="73" spans="1:13" s="2" customFormat="1" ht="13.9" customHeight="1" x14ac:dyDescent="0.35">
      <c r="A73" s="6">
        <v>59</v>
      </c>
      <c r="B73" s="5"/>
      <c r="C73" s="7"/>
      <c r="D73" s="10" t="str">
        <f>IFERROR(VLOOKUP(C73,'Справочник временных затрат'!$A$2:$B$20,2,FALSE),"")</f>
        <v/>
      </c>
      <c r="E73" s="41"/>
      <c r="F73" s="11">
        <f t="shared" si="0"/>
        <v>0</v>
      </c>
      <c r="G73" s="40"/>
      <c r="H73" s="28" t="str">
        <f t="shared" si="1"/>
        <v>0:</v>
      </c>
      <c r="I73" s="3"/>
      <c r="J73" s="3"/>
      <c r="K73" s="3"/>
      <c r="M73" s="1"/>
    </row>
    <row r="74" spans="1:13" s="2" customFormat="1" ht="13.9" customHeight="1" x14ac:dyDescent="0.35">
      <c r="A74" s="6">
        <v>60</v>
      </c>
      <c r="B74" s="5"/>
      <c r="C74" s="7"/>
      <c r="D74" s="10" t="str">
        <f>IFERROR(VLOOKUP(C74,'Справочник временных затрат'!$A$2:$B$20,2,FALSE),"")</f>
        <v/>
      </c>
      <c r="E74" s="41"/>
      <c r="F74" s="11">
        <f t="shared" si="0"/>
        <v>0</v>
      </c>
      <c r="G74" s="40"/>
      <c r="H74" s="28" t="str">
        <f t="shared" si="1"/>
        <v>0:</v>
      </c>
      <c r="I74" s="3"/>
      <c r="J74" s="3"/>
      <c r="K74" s="3"/>
      <c r="M74" s="1"/>
    </row>
    <row r="75" spans="1:13" s="2" customFormat="1" ht="13.9" customHeight="1" x14ac:dyDescent="0.35">
      <c r="A75" s="6">
        <v>61</v>
      </c>
      <c r="B75" s="5"/>
      <c r="C75" s="7"/>
      <c r="D75" s="10" t="str">
        <f>IFERROR(VLOOKUP(C75,'Справочник временных затрат'!$A$2:$B$20,2,FALSE),"")</f>
        <v/>
      </c>
      <c r="E75" s="41"/>
      <c r="F75" s="11">
        <f t="shared" si="0"/>
        <v>0</v>
      </c>
      <c r="G75" s="40"/>
      <c r="H75" s="28" t="str">
        <f t="shared" si="1"/>
        <v>0:</v>
      </c>
      <c r="I75" s="3"/>
      <c r="J75" s="3"/>
      <c r="K75" s="3"/>
      <c r="M75" s="1"/>
    </row>
    <row r="76" spans="1:13" s="2" customFormat="1" ht="13.9" customHeight="1" x14ac:dyDescent="0.35">
      <c r="A76" s="6">
        <v>62</v>
      </c>
      <c r="B76" s="5"/>
      <c r="C76" s="7"/>
      <c r="D76" s="10" t="str">
        <f>IFERROR(VLOOKUP(C76,'Справочник временных затрат'!$A$2:$B$20,2,FALSE),"")</f>
        <v/>
      </c>
      <c r="E76" s="41"/>
      <c r="F76" s="11">
        <f t="shared" si="0"/>
        <v>0</v>
      </c>
      <c r="G76" s="40"/>
      <c r="H76" s="28" t="str">
        <f t="shared" si="1"/>
        <v>0:</v>
      </c>
      <c r="I76" s="3"/>
      <c r="J76" s="3"/>
      <c r="K76" s="3"/>
      <c r="M76" s="1"/>
    </row>
    <row r="77" spans="1:13" s="2" customFormat="1" ht="13.9" customHeight="1" x14ac:dyDescent="0.35">
      <c r="A77" s="6">
        <v>63</v>
      </c>
      <c r="B77" s="5"/>
      <c r="C77" s="4"/>
      <c r="D77" s="10" t="str">
        <f>IFERROR(VLOOKUP(C77,'Справочник временных затрат'!$A$2:$B$20,2,FALSE),"")</f>
        <v/>
      </c>
      <c r="E77" s="41"/>
      <c r="F77" s="11">
        <f t="shared" si="0"/>
        <v>0</v>
      </c>
      <c r="G77" s="40"/>
      <c r="H77" s="28" t="str">
        <f t="shared" si="1"/>
        <v>0:</v>
      </c>
      <c r="I77" s="3"/>
      <c r="J77" s="3"/>
      <c r="K77" s="3"/>
      <c r="M77" s="1"/>
    </row>
    <row r="78" spans="1:13" s="2" customFormat="1" ht="13.9" customHeight="1" x14ac:dyDescent="0.35">
      <c r="A78" s="6">
        <v>64</v>
      </c>
      <c r="B78" s="5"/>
      <c r="C78" s="4"/>
      <c r="D78" s="10" t="str">
        <f>IFERROR(VLOOKUP(C78,'Справочник временных затрат'!$A$2:$B$20,2,FALSE),"")</f>
        <v/>
      </c>
      <c r="E78" s="41"/>
      <c r="F78" s="11">
        <f t="shared" si="0"/>
        <v>0</v>
      </c>
      <c r="G78" s="40"/>
      <c r="H78" s="28" t="str">
        <f t="shared" si="1"/>
        <v>0:</v>
      </c>
      <c r="I78" s="3"/>
      <c r="J78" s="3"/>
      <c r="K78" s="3"/>
      <c r="M78" s="1"/>
    </row>
    <row r="79" spans="1:13" s="2" customFormat="1" ht="13.9" customHeight="1" x14ac:dyDescent="0.35">
      <c r="A79" s="6">
        <v>65</v>
      </c>
      <c r="B79" s="5"/>
      <c r="C79" s="4"/>
      <c r="D79" s="10" t="str">
        <f>IFERROR(VLOOKUP(C79,'Справочник временных затрат'!$A$2:$B$20,2,FALSE),"")</f>
        <v/>
      </c>
      <c r="E79" s="41"/>
      <c r="F79" s="11">
        <f t="shared" si="0"/>
        <v>0</v>
      </c>
      <c r="G79" s="40"/>
      <c r="H79" s="28" t="str">
        <f t="shared" si="1"/>
        <v>0:</v>
      </c>
      <c r="I79" s="3"/>
      <c r="J79" s="3"/>
      <c r="K79" s="3"/>
      <c r="M79" s="1"/>
    </row>
    <row r="80" spans="1:13" s="2" customFormat="1" ht="13.9" customHeight="1" x14ac:dyDescent="0.35">
      <c r="A80" s="6">
        <v>66</v>
      </c>
      <c r="B80" s="5"/>
      <c r="C80" s="7"/>
      <c r="D80" s="10" t="str">
        <f>IFERROR(VLOOKUP(C80,'Справочник временных затрат'!$A$2:$B$20,2,FALSE),"")</f>
        <v/>
      </c>
      <c r="E80" s="41"/>
      <c r="F80" s="11">
        <f t="shared" ref="F80:F143" si="2">IFERROR(H81-H80,"")</f>
        <v>0</v>
      </c>
      <c r="G80" s="40"/>
      <c r="H80" s="28" t="str">
        <f t="shared" ref="H80:H114" si="3">IF(LEN(E80)=4,CONCATENATE(LEFT(E80,2),":",RIGHT(E80,2)),CONCATENATE("0",LEFT(E80,1),":",RIGHT(E80,2)))</f>
        <v>0:</v>
      </c>
      <c r="I80" s="3"/>
      <c r="J80" s="3"/>
      <c r="K80" s="3"/>
      <c r="M80" s="1"/>
    </row>
    <row r="81" spans="1:13" s="2" customFormat="1" ht="13.9" customHeight="1" x14ac:dyDescent="0.35">
      <c r="A81" s="6">
        <v>67</v>
      </c>
      <c r="B81" s="5"/>
      <c r="C81" s="7"/>
      <c r="D81" s="10" t="str">
        <f>IFERROR(VLOOKUP(C81,'Справочник временных затрат'!$A$2:$B$20,2,FALSE),"")</f>
        <v/>
      </c>
      <c r="E81" s="41"/>
      <c r="F81" s="11">
        <f t="shared" si="2"/>
        <v>0</v>
      </c>
      <c r="G81" s="40"/>
      <c r="H81" s="28" t="str">
        <f t="shared" si="3"/>
        <v>0:</v>
      </c>
      <c r="I81" s="3"/>
      <c r="J81" s="3"/>
      <c r="K81" s="3"/>
      <c r="M81" s="1"/>
    </row>
    <row r="82" spans="1:13" s="2" customFormat="1" ht="13.9" customHeight="1" x14ac:dyDescent="0.35">
      <c r="A82" s="6">
        <v>68</v>
      </c>
      <c r="B82" s="5"/>
      <c r="C82" s="7"/>
      <c r="D82" s="10" t="str">
        <f>IFERROR(VLOOKUP(C82,'Справочник временных затрат'!$A$2:$B$20,2,FALSE),"")</f>
        <v/>
      </c>
      <c r="E82" s="41"/>
      <c r="F82" s="11">
        <f t="shared" si="2"/>
        <v>0</v>
      </c>
      <c r="G82" s="40"/>
      <c r="H82" s="28" t="str">
        <f t="shared" si="3"/>
        <v>0:</v>
      </c>
      <c r="I82" s="3"/>
      <c r="J82" s="3"/>
      <c r="K82" s="3"/>
      <c r="M82" s="1"/>
    </row>
    <row r="83" spans="1:13" s="2" customFormat="1" ht="13.9" customHeight="1" x14ac:dyDescent="0.35">
      <c r="A83" s="6">
        <v>69</v>
      </c>
      <c r="B83" s="5"/>
      <c r="C83" s="7"/>
      <c r="D83" s="10" t="str">
        <f>IFERROR(VLOOKUP(C83,'Справочник временных затрат'!$A$2:$B$20,2,FALSE),"")</f>
        <v/>
      </c>
      <c r="E83" s="41"/>
      <c r="F83" s="11">
        <f t="shared" si="2"/>
        <v>0</v>
      </c>
      <c r="G83" s="40"/>
      <c r="H83" s="28" t="str">
        <f t="shared" si="3"/>
        <v>0:</v>
      </c>
      <c r="I83" s="3"/>
      <c r="J83" s="3"/>
      <c r="K83" s="3"/>
      <c r="M83" s="1"/>
    </row>
    <row r="84" spans="1:13" s="2" customFormat="1" ht="13.9" customHeight="1" x14ac:dyDescent="0.35">
      <c r="A84" s="6">
        <v>70</v>
      </c>
      <c r="B84" s="5"/>
      <c r="C84" s="7"/>
      <c r="D84" s="10" t="str">
        <f>IFERROR(VLOOKUP(C84,'Справочник временных затрат'!$A$2:$B$20,2,FALSE),"")</f>
        <v/>
      </c>
      <c r="E84" s="41"/>
      <c r="F84" s="11">
        <f t="shared" si="2"/>
        <v>0</v>
      </c>
      <c r="G84" s="40"/>
      <c r="H84" s="28" t="str">
        <f t="shared" si="3"/>
        <v>0:</v>
      </c>
      <c r="I84" s="3"/>
      <c r="J84" s="3"/>
      <c r="K84" s="3"/>
      <c r="M84" s="1"/>
    </row>
    <row r="85" spans="1:13" s="2" customFormat="1" ht="13.9" customHeight="1" x14ac:dyDescent="0.35">
      <c r="A85" s="6">
        <v>71</v>
      </c>
      <c r="B85" s="5"/>
      <c r="C85" s="7"/>
      <c r="D85" s="10" t="str">
        <f>IFERROR(VLOOKUP(C85,'Справочник временных затрат'!$A$2:$B$20,2,FALSE),"")</f>
        <v/>
      </c>
      <c r="E85" s="41"/>
      <c r="F85" s="11">
        <f t="shared" si="2"/>
        <v>0</v>
      </c>
      <c r="G85" s="40"/>
      <c r="H85" s="28" t="str">
        <f t="shared" si="3"/>
        <v>0:</v>
      </c>
      <c r="I85" s="3"/>
      <c r="J85" s="3"/>
      <c r="K85" s="3"/>
      <c r="M85" s="1"/>
    </row>
    <row r="86" spans="1:13" s="2" customFormat="1" ht="13.9" customHeight="1" x14ac:dyDescent="0.35">
      <c r="A86" s="6">
        <v>72</v>
      </c>
      <c r="B86" s="5"/>
      <c r="C86" s="7"/>
      <c r="D86" s="10" t="str">
        <f>IFERROR(VLOOKUP(C86,'Справочник временных затрат'!$A$2:$B$20,2,FALSE),"")</f>
        <v/>
      </c>
      <c r="E86" s="41"/>
      <c r="F86" s="11">
        <f t="shared" si="2"/>
        <v>0</v>
      </c>
      <c r="G86" s="40"/>
      <c r="H86" s="28" t="str">
        <f t="shared" si="3"/>
        <v>0:</v>
      </c>
      <c r="I86" s="3"/>
      <c r="J86" s="3"/>
      <c r="K86" s="3"/>
      <c r="M86" s="1"/>
    </row>
    <row r="87" spans="1:13" s="2" customFormat="1" ht="13.9" customHeight="1" x14ac:dyDescent="0.35">
      <c r="A87" s="6">
        <v>73</v>
      </c>
      <c r="B87" s="5"/>
      <c r="C87" s="7"/>
      <c r="D87" s="10" t="str">
        <f>IFERROR(VLOOKUP(C87,'Справочник временных затрат'!$A$2:$B$20,2,FALSE),"")</f>
        <v/>
      </c>
      <c r="E87" s="41"/>
      <c r="F87" s="11">
        <f t="shared" si="2"/>
        <v>0</v>
      </c>
      <c r="G87" s="40"/>
      <c r="H87" s="28" t="str">
        <f t="shared" si="3"/>
        <v>0:</v>
      </c>
      <c r="I87" s="3"/>
      <c r="J87" s="3"/>
      <c r="K87" s="3"/>
      <c r="M87" s="1"/>
    </row>
    <row r="88" spans="1:13" s="2" customFormat="1" ht="13.9" customHeight="1" x14ac:dyDescent="0.35">
      <c r="A88" s="6">
        <v>74</v>
      </c>
      <c r="B88" s="5"/>
      <c r="C88" s="4"/>
      <c r="D88" s="10" t="str">
        <f>IFERROR(VLOOKUP(C88,'Справочник временных затрат'!$A$2:$B$20,2,FALSE),"")</f>
        <v/>
      </c>
      <c r="E88" s="41"/>
      <c r="F88" s="11">
        <f t="shared" si="2"/>
        <v>0</v>
      </c>
      <c r="G88" s="40"/>
      <c r="H88" s="28" t="str">
        <f t="shared" si="3"/>
        <v>0:</v>
      </c>
      <c r="I88" s="3"/>
      <c r="J88" s="3"/>
      <c r="K88" s="3"/>
      <c r="M88" s="1"/>
    </row>
    <row r="89" spans="1:13" s="2" customFormat="1" ht="13.9" customHeight="1" x14ac:dyDescent="0.35">
      <c r="A89" s="6">
        <v>75</v>
      </c>
      <c r="B89" s="5"/>
      <c r="C89" s="7"/>
      <c r="D89" s="10" t="str">
        <f>IFERROR(VLOOKUP(C89,'Справочник временных затрат'!$A$2:$B$20,2,FALSE),"")</f>
        <v/>
      </c>
      <c r="E89" s="41"/>
      <c r="F89" s="11">
        <f t="shared" si="2"/>
        <v>0</v>
      </c>
      <c r="G89" s="40"/>
      <c r="H89" s="28" t="str">
        <f t="shared" si="3"/>
        <v>0:</v>
      </c>
      <c r="I89" s="3"/>
      <c r="J89" s="3"/>
      <c r="K89" s="3"/>
      <c r="M89" s="1"/>
    </row>
    <row r="90" spans="1:13" s="2" customFormat="1" ht="13.9" customHeight="1" x14ac:dyDescent="0.35">
      <c r="A90" s="6">
        <v>76</v>
      </c>
      <c r="B90" s="5"/>
      <c r="C90" s="7"/>
      <c r="D90" s="10" t="str">
        <f>IFERROR(VLOOKUP(C90,'Справочник временных затрат'!$A$2:$B$20,2,FALSE),"")</f>
        <v/>
      </c>
      <c r="E90" s="41"/>
      <c r="F90" s="11">
        <f t="shared" si="2"/>
        <v>0</v>
      </c>
      <c r="G90" s="40"/>
      <c r="H90" s="28" t="str">
        <f t="shared" si="3"/>
        <v>0:</v>
      </c>
      <c r="I90" s="3"/>
      <c r="J90" s="3"/>
      <c r="K90" s="3"/>
      <c r="M90" s="1"/>
    </row>
    <row r="91" spans="1:13" s="2" customFormat="1" ht="13.9" customHeight="1" x14ac:dyDescent="0.35">
      <c r="A91" s="6">
        <v>77</v>
      </c>
      <c r="B91" s="5"/>
      <c r="C91" s="7"/>
      <c r="D91" s="10" t="str">
        <f>IFERROR(VLOOKUP(C91,'Справочник временных затрат'!$A$2:$B$20,2,FALSE),"")</f>
        <v/>
      </c>
      <c r="E91" s="41"/>
      <c r="F91" s="11">
        <f t="shared" si="2"/>
        <v>0</v>
      </c>
      <c r="G91" s="40"/>
      <c r="H91" s="28" t="str">
        <f t="shared" si="3"/>
        <v>0:</v>
      </c>
      <c r="I91" s="3"/>
      <c r="J91" s="3"/>
      <c r="K91" s="3"/>
      <c r="M91" s="1"/>
    </row>
    <row r="92" spans="1:13" s="2" customFormat="1" ht="13.9" customHeight="1" x14ac:dyDescent="0.35">
      <c r="A92" s="6">
        <v>78</v>
      </c>
      <c r="B92" s="5"/>
      <c r="C92" s="7"/>
      <c r="D92" s="10" t="str">
        <f>IFERROR(VLOOKUP(C92,'Справочник временных затрат'!$A$2:$B$20,2,FALSE),"")</f>
        <v/>
      </c>
      <c r="E92" s="41"/>
      <c r="F92" s="11">
        <f t="shared" si="2"/>
        <v>0</v>
      </c>
      <c r="G92" s="40"/>
      <c r="H92" s="28" t="str">
        <f t="shared" si="3"/>
        <v>0:</v>
      </c>
      <c r="I92" s="3"/>
      <c r="J92" s="3"/>
      <c r="K92" s="3"/>
      <c r="M92" s="1"/>
    </row>
    <row r="93" spans="1:13" s="2" customFormat="1" ht="13.9" customHeight="1" x14ac:dyDescent="0.35">
      <c r="A93" s="6">
        <v>79</v>
      </c>
      <c r="B93" s="5"/>
      <c r="C93" s="7"/>
      <c r="D93" s="10" t="str">
        <f>IFERROR(VLOOKUP(C93,'Справочник временных затрат'!$A$2:$B$20,2,FALSE),"")</f>
        <v/>
      </c>
      <c r="E93" s="41"/>
      <c r="F93" s="11">
        <f t="shared" si="2"/>
        <v>0</v>
      </c>
      <c r="G93" s="40"/>
      <c r="H93" s="28" t="str">
        <f t="shared" si="3"/>
        <v>0:</v>
      </c>
      <c r="I93" s="3"/>
      <c r="J93" s="3"/>
      <c r="K93" s="3"/>
      <c r="M93" s="1"/>
    </row>
    <row r="94" spans="1:13" s="2" customFormat="1" ht="13.9" customHeight="1" x14ac:dyDescent="0.35">
      <c r="A94" s="6">
        <v>80</v>
      </c>
      <c r="B94" s="5"/>
      <c r="C94" s="7"/>
      <c r="D94" s="10" t="str">
        <f>IFERROR(VLOOKUP(C94,'Справочник временных затрат'!$A$2:$B$20,2,FALSE),"")</f>
        <v/>
      </c>
      <c r="E94" s="41"/>
      <c r="F94" s="11">
        <f t="shared" si="2"/>
        <v>0</v>
      </c>
      <c r="G94" s="40"/>
      <c r="H94" s="28" t="str">
        <f t="shared" si="3"/>
        <v>0:</v>
      </c>
      <c r="I94" s="3"/>
      <c r="J94" s="3"/>
      <c r="K94" s="3"/>
      <c r="M94" s="1"/>
    </row>
    <row r="95" spans="1:13" s="2" customFormat="1" ht="13.9" customHeight="1" x14ac:dyDescent="0.35">
      <c r="A95" s="6">
        <v>81</v>
      </c>
      <c r="B95" s="5"/>
      <c r="C95" s="4"/>
      <c r="D95" s="10" t="str">
        <f>IFERROR(VLOOKUP(C95,'Справочник временных затрат'!$A$2:$B$20,2,FALSE),"")</f>
        <v/>
      </c>
      <c r="E95" s="41"/>
      <c r="F95" s="11">
        <f t="shared" si="2"/>
        <v>0</v>
      </c>
      <c r="G95" s="40"/>
      <c r="H95" s="28" t="str">
        <f t="shared" si="3"/>
        <v>0:</v>
      </c>
      <c r="I95" s="3"/>
      <c r="J95" s="3"/>
      <c r="K95" s="3"/>
      <c r="M95" s="1"/>
    </row>
    <row r="96" spans="1:13" s="2" customFormat="1" ht="13.9" customHeight="1" x14ac:dyDescent="0.35">
      <c r="A96" s="6">
        <v>82</v>
      </c>
      <c r="B96" s="5"/>
      <c r="C96" s="7"/>
      <c r="D96" s="10" t="str">
        <f>IFERROR(VLOOKUP(C96,'Справочник временных затрат'!$A$2:$B$20,2,FALSE),"")</f>
        <v/>
      </c>
      <c r="E96" s="41"/>
      <c r="F96" s="11">
        <f t="shared" si="2"/>
        <v>0</v>
      </c>
      <c r="G96" s="40"/>
      <c r="H96" s="28" t="str">
        <f t="shared" si="3"/>
        <v>0:</v>
      </c>
      <c r="I96" s="3"/>
      <c r="J96" s="3"/>
      <c r="K96" s="3"/>
      <c r="M96" s="1"/>
    </row>
    <row r="97" spans="1:13" s="2" customFormat="1" ht="13.9" customHeight="1" x14ac:dyDescent="0.35">
      <c r="A97" s="6">
        <v>83</v>
      </c>
      <c r="B97" s="5"/>
      <c r="C97" s="4"/>
      <c r="D97" s="10" t="str">
        <f>IFERROR(VLOOKUP(C97,'Справочник временных затрат'!$A$2:$B$20,2,FALSE),"")</f>
        <v/>
      </c>
      <c r="E97" s="41"/>
      <c r="F97" s="11">
        <f t="shared" si="2"/>
        <v>0</v>
      </c>
      <c r="G97" s="40"/>
      <c r="H97" s="28" t="str">
        <f t="shared" si="3"/>
        <v>0:</v>
      </c>
      <c r="I97" s="3"/>
      <c r="J97" s="3"/>
      <c r="K97" s="3"/>
      <c r="M97" s="1"/>
    </row>
    <row r="98" spans="1:13" s="2" customFormat="1" ht="13.9" customHeight="1" x14ac:dyDescent="0.35">
      <c r="A98" s="6">
        <v>84</v>
      </c>
      <c r="B98" s="5"/>
      <c r="C98" s="4"/>
      <c r="D98" s="10" t="str">
        <f>IFERROR(VLOOKUP(C98,'Справочник временных затрат'!$A$2:$B$20,2,FALSE),"")</f>
        <v/>
      </c>
      <c r="E98" s="41"/>
      <c r="F98" s="11">
        <f t="shared" si="2"/>
        <v>0</v>
      </c>
      <c r="G98" s="40"/>
      <c r="H98" s="28" t="str">
        <f t="shared" si="3"/>
        <v>0:</v>
      </c>
      <c r="I98" s="3"/>
      <c r="J98" s="3"/>
      <c r="K98" s="3"/>
      <c r="M98" s="1"/>
    </row>
    <row r="99" spans="1:13" s="2" customFormat="1" ht="13.9" customHeight="1" x14ac:dyDescent="0.35">
      <c r="A99" s="6">
        <v>85</v>
      </c>
      <c r="B99" s="5"/>
      <c r="C99" s="7"/>
      <c r="D99" s="10" t="str">
        <f>IFERROR(VLOOKUP(C99,'Справочник временных затрат'!$A$2:$B$20,2,FALSE),"")</f>
        <v/>
      </c>
      <c r="E99" s="41"/>
      <c r="F99" s="11">
        <f t="shared" si="2"/>
        <v>0</v>
      </c>
      <c r="G99" s="40"/>
      <c r="H99" s="28" t="str">
        <f t="shared" si="3"/>
        <v>0:</v>
      </c>
      <c r="I99" s="3"/>
      <c r="J99" s="3"/>
      <c r="K99" s="3"/>
      <c r="M99" s="1"/>
    </row>
    <row r="100" spans="1:13" s="2" customFormat="1" ht="13.9" customHeight="1" x14ac:dyDescent="0.35">
      <c r="A100" s="6">
        <v>86</v>
      </c>
      <c r="B100" s="5"/>
      <c r="C100" s="4"/>
      <c r="D100" s="10" t="str">
        <f>IFERROR(VLOOKUP(C100,'Справочник временных затрат'!$A$2:$B$20,2,FALSE),"")</f>
        <v/>
      </c>
      <c r="E100" s="41"/>
      <c r="F100" s="11">
        <f t="shared" si="2"/>
        <v>0</v>
      </c>
      <c r="G100" s="40"/>
      <c r="H100" s="28" t="str">
        <f t="shared" si="3"/>
        <v>0:</v>
      </c>
      <c r="I100" s="3"/>
      <c r="J100" s="3"/>
      <c r="K100" s="3"/>
      <c r="M100" s="1"/>
    </row>
    <row r="101" spans="1:13" s="2" customFormat="1" ht="13.9" customHeight="1" x14ac:dyDescent="0.35">
      <c r="A101" s="6">
        <v>87</v>
      </c>
      <c r="B101" s="5"/>
      <c r="C101" s="7"/>
      <c r="D101" s="10" t="str">
        <f>IFERROR(VLOOKUP(C101,'Справочник временных затрат'!$A$2:$B$20,2,FALSE),"")</f>
        <v/>
      </c>
      <c r="E101" s="41"/>
      <c r="F101" s="11">
        <f t="shared" si="2"/>
        <v>0</v>
      </c>
      <c r="G101" s="40"/>
      <c r="H101" s="28" t="str">
        <f t="shared" si="3"/>
        <v>0:</v>
      </c>
      <c r="I101" s="3"/>
      <c r="J101" s="3"/>
      <c r="K101" s="3"/>
      <c r="M101" s="1"/>
    </row>
    <row r="102" spans="1:13" s="2" customFormat="1" ht="13.9" customHeight="1" x14ac:dyDescent="0.35">
      <c r="A102" s="6">
        <v>88</v>
      </c>
      <c r="B102" s="5"/>
      <c r="C102" s="7"/>
      <c r="D102" s="10" t="str">
        <f>IFERROR(VLOOKUP(C102,'Справочник временных затрат'!$A$2:$B$20,2,FALSE),"")</f>
        <v/>
      </c>
      <c r="E102" s="41"/>
      <c r="F102" s="11">
        <f t="shared" si="2"/>
        <v>0</v>
      </c>
      <c r="G102" s="40"/>
      <c r="H102" s="28" t="str">
        <f t="shared" si="3"/>
        <v>0:</v>
      </c>
      <c r="I102" s="3"/>
      <c r="J102" s="3"/>
      <c r="K102" s="3"/>
      <c r="M102" s="1"/>
    </row>
    <row r="103" spans="1:13" s="2" customFormat="1" ht="13.9" customHeight="1" x14ac:dyDescent="0.35">
      <c r="A103" s="6">
        <v>89</v>
      </c>
      <c r="B103" s="5"/>
      <c r="C103" s="7"/>
      <c r="D103" s="10" t="str">
        <f>IFERROR(VLOOKUP(C103,'Справочник временных затрат'!$A$2:$B$20,2,FALSE),"")</f>
        <v/>
      </c>
      <c r="E103" s="41"/>
      <c r="F103" s="11">
        <f t="shared" si="2"/>
        <v>0</v>
      </c>
      <c r="G103" s="40"/>
      <c r="H103" s="28" t="str">
        <f t="shared" si="3"/>
        <v>0:</v>
      </c>
      <c r="I103" s="3"/>
      <c r="J103" s="3"/>
      <c r="K103" s="3"/>
      <c r="M103" s="1"/>
    </row>
    <row r="104" spans="1:13" s="2" customFormat="1" ht="13.9" customHeight="1" x14ac:dyDescent="0.35">
      <c r="A104" s="6">
        <v>90</v>
      </c>
      <c r="B104" s="5"/>
      <c r="C104" s="7"/>
      <c r="D104" s="10" t="str">
        <f>IFERROR(VLOOKUP(C104,'Справочник временных затрат'!$A$2:$B$20,2,FALSE),"")</f>
        <v/>
      </c>
      <c r="E104" s="41"/>
      <c r="F104" s="11">
        <f t="shared" si="2"/>
        <v>0</v>
      </c>
      <c r="G104" s="40"/>
      <c r="H104" s="28" t="str">
        <f t="shared" si="3"/>
        <v>0:</v>
      </c>
      <c r="I104" s="3"/>
      <c r="J104" s="3"/>
      <c r="K104" s="3"/>
      <c r="M104" s="1"/>
    </row>
    <row r="105" spans="1:13" s="2" customFormat="1" ht="13.9" customHeight="1" x14ac:dyDescent="0.35">
      <c r="A105" s="6">
        <v>91</v>
      </c>
      <c r="B105" s="5"/>
      <c r="C105" s="4"/>
      <c r="D105" s="10" t="str">
        <f>IFERROR(VLOOKUP(C105,'Справочник временных затрат'!$A$2:$B$20,2,FALSE),"")</f>
        <v/>
      </c>
      <c r="E105" s="41"/>
      <c r="F105" s="11">
        <f t="shared" si="2"/>
        <v>0</v>
      </c>
      <c r="G105" s="40"/>
      <c r="H105" s="28" t="str">
        <f t="shared" si="3"/>
        <v>0:</v>
      </c>
      <c r="I105" s="3"/>
      <c r="J105" s="3"/>
      <c r="K105" s="3"/>
      <c r="M105" s="1"/>
    </row>
    <row r="106" spans="1:13" s="2" customFormat="1" ht="13.9" customHeight="1" x14ac:dyDescent="0.35">
      <c r="A106" s="6">
        <v>92</v>
      </c>
      <c r="B106" s="5"/>
      <c r="C106" s="7"/>
      <c r="D106" s="10" t="str">
        <f>IFERROR(VLOOKUP(C106,'Справочник временных затрат'!$A$2:$B$20,2,FALSE),"")</f>
        <v/>
      </c>
      <c r="E106" s="41"/>
      <c r="F106" s="11">
        <f t="shared" si="2"/>
        <v>0</v>
      </c>
      <c r="G106" s="40"/>
      <c r="H106" s="28" t="str">
        <f t="shared" si="3"/>
        <v>0:</v>
      </c>
      <c r="I106" s="3"/>
      <c r="J106" s="3"/>
      <c r="K106" s="3"/>
      <c r="M106" s="1"/>
    </row>
    <row r="107" spans="1:13" s="2" customFormat="1" ht="13.9" customHeight="1" x14ac:dyDescent="0.35">
      <c r="A107" s="6">
        <v>93</v>
      </c>
      <c r="B107" s="5"/>
      <c r="C107" s="7"/>
      <c r="D107" s="10" t="str">
        <f>IFERROR(VLOOKUP(C107,'Справочник временных затрат'!$A$2:$B$20,2,FALSE),"")</f>
        <v/>
      </c>
      <c r="E107" s="41"/>
      <c r="F107" s="11">
        <f t="shared" si="2"/>
        <v>0</v>
      </c>
      <c r="G107" s="40"/>
      <c r="H107" s="28" t="str">
        <f t="shared" si="3"/>
        <v>0:</v>
      </c>
      <c r="I107" s="3"/>
      <c r="J107" s="3"/>
      <c r="K107" s="3"/>
      <c r="M107" s="1"/>
    </row>
    <row r="108" spans="1:13" s="2" customFormat="1" ht="13.9" customHeight="1" x14ac:dyDescent="0.35">
      <c r="A108" s="6">
        <v>94</v>
      </c>
      <c r="B108" s="5"/>
      <c r="C108" s="7"/>
      <c r="D108" s="10" t="str">
        <f>IFERROR(VLOOKUP(C108,'Справочник временных затрат'!$A$2:$B$20,2,FALSE),"")</f>
        <v/>
      </c>
      <c r="E108" s="41"/>
      <c r="F108" s="11">
        <f t="shared" si="2"/>
        <v>0</v>
      </c>
      <c r="G108" s="40"/>
      <c r="H108" s="28" t="str">
        <f t="shared" si="3"/>
        <v>0:</v>
      </c>
      <c r="I108" s="3"/>
      <c r="J108" s="3"/>
      <c r="K108" s="3"/>
      <c r="M108" s="1"/>
    </row>
    <row r="109" spans="1:13" s="2" customFormat="1" ht="13.9" customHeight="1" x14ac:dyDescent="0.35">
      <c r="A109" s="6">
        <v>95</v>
      </c>
      <c r="B109" s="5"/>
      <c r="C109" s="4"/>
      <c r="D109" s="10" t="str">
        <f>IFERROR(VLOOKUP(C109,'Справочник временных затрат'!$A$2:$B$20,2,FALSE),"")</f>
        <v/>
      </c>
      <c r="E109" s="41"/>
      <c r="F109" s="11">
        <f t="shared" si="2"/>
        <v>0</v>
      </c>
      <c r="G109" s="40"/>
      <c r="H109" s="28" t="str">
        <f t="shared" si="3"/>
        <v>0:</v>
      </c>
      <c r="I109" s="3"/>
      <c r="J109" s="3"/>
      <c r="K109" s="3"/>
      <c r="M109" s="1"/>
    </row>
    <row r="110" spans="1:13" s="2" customFormat="1" ht="13.9" customHeight="1" x14ac:dyDescent="0.35">
      <c r="A110" s="6">
        <v>96</v>
      </c>
      <c r="B110" s="5"/>
      <c r="C110" s="4"/>
      <c r="D110" s="10" t="str">
        <f>IFERROR(VLOOKUP(C110,'Справочник временных затрат'!$A$2:$B$20,2,FALSE),"")</f>
        <v/>
      </c>
      <c r="E110" s="41"/>
      <c r="F110" s="11">
        <f t="shared" si="2"/>
        <v>0</v>
      </c>
      <c r="G110" s="40"/>
      <c r="H110" s="28" t="str">
        <f t="shared" si="3"/>
        <v>0:</v>
      </c>
      <c r="I110" s="3"/>
      <c r="J110" s="3"/>
      <c r="K110" s="3"/>
      <c r="M110" s="1"/>
    </row>
    <row r="111" spans="1:13" s="2" customFormat="1" ht="13.9" customHeight="1" x14ac:dyDescent="0.35">
      <c r="A111" s="6">
        <v>97</v>
      </c>
      <c r="B111" s="5"/>
      <c r="C111" s="7"/>
      <c r="D111" s="10" t="str">
        <f>IFERROR(VLOOKUP(C111,'Справочник временных затрат'!$A$2:$B$20,2,FALSE),"")</f>
        <v/>
      </c>
      <c r="E111" s="41"/>
      <c r="F111" s="11">
        <f t="shared" si="2"/>
        <v>0</v>
      </c>
      <c r="G111" s="40"/>
      <c r="H111" s="28" t="str">
        <f t="shared" si="3"/>
        <v>0:</v>
      </c>
      <c r="I111" s="3"/>
      <c r="J111" s="3"/>
      <c r="K111" s="3"/>
      <c r="M111" s="1"/>
    </row>
    <row r="112" spans="1:13" s="2" customFormat="1" ht="13.9" customHeight="1" x14ac:dyDescent="0.35">
      <c r="A112" s="6">
        <v>98</v>
      </c>
      <c r="B112" s="5"/>
      <c r="C112" s="7"/>
      <c r="D112" s="10" t="str">
        <f>IFERROR(VLOOKUP(C112,'Справочник временных затрат'!$A$2:$B$20,2,FALSE),"")</f>
        <v/>
      </c>
      <c r="E112" s="41"/>
      <c r="F112" s="11">
        <f t="shared" si="2"/>
        <v>0</v>
      </c>
      <c r="G112" s="40"/>
      <c r="H112" s="28" t="str">
        <f t="shared" si="3"/>
        <v>0:</v>
      </c>
      <c r="I112" s="3"/>
      <c r="J112" s="3"/>
      <c r="K112" s="3"/>
      <c r="M112" s="1"/>
    </row>
    <row r="113" spans="1:13" s="2" customFormat="1" ht="13.9" customHeight="1" x14ac:dyDescent="0.35">
      <c r="A113" s="6">
        <v>99</v>
      </c>
      <c r="B113" s="5"/>
      <c r="C113" s="4"/>
      <c r="D113" s="10" t="str">
        <f>IFERROR(VLOOKUP(C113,'Справочник временных затрат'!$A$2:$B$20,2,FALSE),"")</f>
        <v/>
      </c>
      <c r="E113" s="41"/>
      <c r="F113" s="11">
        <f t="shared" si="2"/>
        <v>0</v>
      </c>
      <c r="G113" s="40"/>
      <c r="H113" s="28" t="str">
        <f t="shared" si="3"/>
        <v>0:</v>
      </c>
      <c r="I113" s="3"/>
      <c r="J113" s="3"/>
      <c r="K113" s="3"/>
      <c r="M113" s="1"/>
    </row>
    <row r="114" spans="1:13" s="2" customFormat="1" ht="13.9" customHeight="1" x14ac:dyDescent="0.35">
      <c r="A114" s="6">
        <v>100</v>
      </c>
      <c r="B114" s="5"/>
      <c r="C114" s="4"/>
      <c r="D114" s="10" t="str">
        <f>IFERROR(VLOOKUP(C114,'Справочник временных затрат'!$A$2:$B$20,2,FALSE),"")</f>
        <v/>
      </c>
      <c r="E114" s="41"/>
      <c r="F114" s="11">
        <f t="shared" si="2"/>
        <v>0</v>
      </c>
      <c r="G114" s="40"/>
      <c r="H114" s="28" t="str">
        <f t="shared" si="3"/>
        <v>0:</v>
      </c>
      <c r="I114" s="3"/>
      <c r="J114" s="3"/>
      <c r="K114" s="3"/>
      <c r="M114" s="1"/>
    </row>
    <row r="115" spans="1:13" s="2" customFormat="1" ht="13.9" customHeight="1" x14ac:dyDescent="0.35">
      <c r="A115" s="6">
        <v>101</v>
      </c>
      <c r="B115" s="5"/>
      <c r="C115" s="7"/>
      <c r="D115" s="10" t="str">
        <f>IFERROR(VLOOKUP(C115,'Справочник временных затрат'!$A$2:$B$20,2,FALSE),"")</f>
        <v/>
      </c>
      <c r="E115" s="41"/>
      <c r="F115" s="11">
        <f t="shared" si="2"/>
        <v>0</v>
      </c>
      <c r="G115" s="40"/>
      <c r="H115" s="28" t="str">
        <f t="shared" ref="H115:H143" si="4">IF(LEN(E115)=4,CONCATENATE(LEFT(E115,2),":",RIGHT(E115,2)),CONCATENATE("0",LEFT(E115,1),":",RIGHT(E115,2)))</f>
        <v>0:</v>
      </c>
      <c r="I115" s="3"/>
      <c r="J115" s="3"/>
      <c r="K115" s="3"/>
      <c r="M115" s="1"/>
    </row>
    <row r="116" spans="1:13" s="2" customFormat="1" ht="13.9" customHeight="1" x14ac:dyDescent="0.35">
      <c r="A116" s="6">
        <v>102</v>
      </c>
      <c r="B116" s="5"/>
      <c r="C116" s="4"/>
      <c r="D116" s="10" t="str">
        <f>IFERROR(VLOOKUP(C116,'Справочник временных затрат'!$A$2:$B$20,2,FALSE),"")</f>
        <v/>
      </c>
      <c r="E116" s="41"/>
      <c r="F116" s="11">
        <f t="shared" si="2"/>
        <v>0</v>
      </c>
      <c r="G116" s="40"/>
      <c r="H116" s="28" t="str">
        <f t="shared" si="4"/>
        <v>0:</v>
      </c>
      <c r="I116" s="3"/>
      <c r="J116" s="3"/>
      <c r="K116" s="3"/>
      <c r="M116" s="1"/>
    </row>
    <row r="117" spans="1:13" s="2" customFormat="1" ht="13.9" customHeight="1" x14ac:dyDescent="0.35">
      <c r="A117" s="6">
        <v>103</v>
      </c>
      <c r="B117" s="5"/>
      <c r="C117" s="7"/>
      <c r="D117" s="10" t="str">
        <f>IFERROR(VLOOKUP(C117,'Справочник временных затрат'!$A$2:$B$20,2,FALSE),"")</f>
        <v/>
      </c>
      <c r="E117" s="41"/>
      <c r="F117" s="11">
        <f t="shared" si="2"/>
        <v>0</v>
      </c>
      <c r="G117" s="40"/>
      <c r="H117" s="28" t="str">
        <f t="shared" si="4"/>
        <v>0:</v>
      </c>
      <c r="I117" s="3"/>
      <c r="J117" s="3"/>
      <c r="K117" s="3"/>
      <c r="M117" s="1"/>
    </row>
    <row r="118" spans="1:13" s="2" customFormat="1" ht="13.9" customHeight="1" x14ac:dyDescent="0.35">
      <c r="A118" s="6">
        <v>104</v>
      </c>
      <c r="B118" s="5"/>
      <c r="C118" s="7"/>
      <c r="D118" s="10" t="str">
        <f>IFERROR(VLOOKUP(C118,'Справочник временных затрат'!$A$2:$B$20,2,FALSE),"")</f>
        <v/>
      </c>
      <c r="E118" s="41"/>
      <c r="F118" s="11">
        <f t="shared" si="2"/>
        <v>0</v>
      </c>
      <c r="G118" s="40"/>
      <c r="H118" s="28" t="str">
        <f t="shared" si="4"/>
        <v>0:</v>
      </c>
      <c r="I118" s="3"/>
      <c r="J118" s="3"/>
      <c r="K118" s="3"/>
      <c r="M118" s="1"/>
    </row>
    <row r="119" spans="1:13" s="2" customFormat="1" ht="13.9" customHeight="1" x14ac:dyDescent="0.35">
      <c r="A119" s="6">
        <v>105</v>
      </c>
      <c r="B119" s="5"/>
      <c r="C119" s="4"/>
      <c r="D119" s="10" t="str">
        <f>IFERROR(VLOOKUP(C119,'Справочник временных затрат'!$A$2:$B$20,2,FALSE),"")</f>
        <v/>
      </c>
      <c r="E119" s="41"/>
      <c r="F119" s="11">
        <f t="shared" si="2"/>
        <v>0</v>
      </c>
      <c r="G119" s="40"/>
      <c r="H119" s="28" t="str">
        <f t="shared" si="4"/>
        <v>0:</v>
      </c>
      <c r="I119" s="3"/>
      <c r="J119" s="3"/>
      <c r="K119" s="3"/>
      <c r="M119" s="1"/>
    </row>
    <row r="120" spans="1:13" s="2" customFormat="1" ht="13.9" customHeight="1" x14ac:dyDescent="0.35">
      <c r="A120" s="6">
        <v>106</v>
      </c>
      <c r="B120" s="5"/>
      <c r="C120" s="7"/>
      <c r="D120" s="10" t="str">
        <f>IFERROR(VLOOKUP(C120,'Справочник временных затрат'!$A$2:$B$20,2,FALSE),"")</f>
        <v/>
      </c>
      <c r="E120" s="41"/>
      <c r="F120" s="11">
        <f t="shared" si="2"/>
        <v>0</v>
      </c>
      <c r="G120" s="40"/>
      <c r="H120" s="28" t="str">
        <f t="shared" si="4"/>
        <v>0:</v>
      </c>
      <c r="I120" s="3"/>
      <c r="J120" s="3"/>
      <c r="K120" s="3"/>
      <c r="M120" s="1"/>
    </row>
    <row r="121" spans="1:13" s="2" customFormat="1" ht="13.9" customHeight="1" x14ac:dyDescent="0.35">
      <c r="A121" s="6">
        <v>107</v>
      </c>
      <c r="B121" s="5"/>
      <c r="C121" s="4"/>
      <c r="D121" s="10" t="str">
        <f>IFERROR(VLOOKUP(C121,'Справочник временных затрат'!$A$2:$B$20,2,FALSE),"")</f>
        <v/>
      </c>
      <c r="E121" s="41"/>
      <c r="F121" s="11">
        <f t="shared" si="2"/>
        <v>0</v>
      </c>
      <c r="G121" s="40"/>
      <c r="H121" s="28" t="str">
        <f t="shared" si="4"/>
        <v>0:</v>
      </c>
      <c r="I121" s="3"/>
      <c r="J121" s="3"/>
      <c r="K121" s="3"/>
      <c r="M121" s="1"/>
    </row>
    <row r="122" spans="1:13" s="2" customFormat="1" ht="13.9" customHeight="1" x14ac:dyDescent="0.35">
      <c r="A122" s="6">
        <v>108</v>
      </c>
      <c r="B122" s="5"/>
      <c r="C122" s="7"/>
      <c r="D122" s="10" t="str">
        <f>IFERROR(VLOOKUP(C122,'Справочник временных затрат'!$A$2:$B$20,2,FALSE),"")</f>
        <v/>
      </c>
      <c r="E122" s="41"/>
      <c r="F122" s="11">
        <f t="shared" si="2"/>
        <v>0</v>
      </c>
      <c r="G122" s="40"/>
      <c r="H122" s="28" t="str">
        <f t="shared" si="4"/>
        <v>0:</v>
      </c>
      <c r="I122" s="3"/>
      <c r="J122" s="3"/>
      <c r="K122" s="3"/>
      <c r="M122" s="1"/>
    </row>
    <row r="123" spans="1:13" s="2" customFormat="1" ht="13.9" customHeight="1" x14ac:dyDescent="0.35">
      <c r="A123" s="6">
        <v>109</v>
      </c>
      <c r="B123" s="5"/>
      <c r="C123" s="7"/>
      <c r="D123" s="10" t="str">
        <f>IFERROR(VLOOKUP(C123,'Справочник временных затрат'!$A$2:$B$20,2,FALSE),"")</f>
        <v/>
      </c>
      <c r="E123" s="41"/>
      <c r="F123" s="11">
        <f t="shared" si="2"/>
        <v>0</v>
      </c>
      <c r="G123" s="40"/>
      <c r="H123" s="28" t="str">
        <f t="shared" si="4"/>
        <v>0:</v>
      </c>
      <c r="I123" s="3"/>
      <c r="J123" s="3"/>
      <c r="K123" s="3"/>
      <c r="M123" s="1"/>
    </row>
    <row r="124" spans="1:13" s="2" customFormat="1" ht="13.9" customHeight="1" x14ac:dyDescent="0.35">
      <c r="A124" s="6">
        <v>110</v>
      </c>
      <c r="B124" s="5"/>
      <c r="C124" s="7"/>
      <c r="D124" s="10" t="str">
        <f>IFERROR(VLOOKUP(C124,'Справочник временных затрат'!$A$2:$B$20,2,FALSE),"")</f>
        <v/>
      </c>
      <c r="E124" s="41"/>
      <c r="F124" s="11">
        <f t="shared" si="2"/>
        <v>0</v>
      </c>
      <c r="G124" s="40"/>
      <c r="H124" s="28" t="str">
        <f t="shared" si="4"/>
        <v>0:</v>
      </c>
      <c r="I124" s="3"/>
      <c r="J124" s="3"/>
      <c r="K124" s="3"/>
      <c r="M124" s="1"/>
    </row>
    <row r="125" spans="1:13" s="2" customFormat="1" ht="13.9" customHeight="1" x14ac:dyDescent="0.35">
      <c r="A125" s="6">
        <v>111</v>
      </c>
      <c r="B125" s="5"/>
      <c r="C125" s="4"/>
      <c r="D125" s="10" t="str">
        <f>IFERROR(VLOOKUP(C125,'Справочник временных затрат'!$A$2:$B$20,2,FALSE),"")</f>
        <v/>
      </c>
      <c r="E125" s="41"/>
      <c r="F125" s="11">
        <f t="shared" si="2"/>
        <v>0</v>
      </c>
      <c r="G125" s="40"/>
      <c r="H125" s="28" t="str">
        <f t="shared" si="4"/>
        <v>0:</v>
      </c>
      <c r="I125" s="3"/>
      <c r="J125" s="3"/>
      <c r="K125" s="3"/>
      <c r="M125" s="1"/>
    </row>
    <row r="126" spans="1:13" s="2" customFormat="1" ht="13.9" customHeight="1" x14ac:dyDescent="0.35">
      <c r="A126" s="6">
        <v>112</v>
      </c>
      <c r="B126" s="5"/>
      <c r="C126" s="7"/>
      <c r="D126" s="10" t="str">
        <f>IFERROR(VLOOKUP(C126,'Справочник временных затрат'!$A$2:$B$20,2,FALSE),"")</f>
        <v/>
      </c>
      <c r="E126" s="41"/>
      <c r="F126" s="11">
        <f t="shared" si="2"/>
        <v>0</v>
      </c>
      <c r="G126" s="40"/>
      <c r="H126" s="28" t="str">
        <f t="shared" si="4"/>
        <v>0:</v>
      </c>
      <c r="I126" s="3"/>
      <c r="J126" s="3"/>
      <c r="K126" s="3"/>
      <c r="M126" s="1"/>
    </row>
    <row r="127" spans="1:13" s="2" customFormat="1" ht="13.9" customHeight="1" x14ac:dyDescent="0.35">
      <c r="A127" s="6">
        <v>113</v>
      </c>
      <c r="B127" s="5"/>
      <c r="C127" s="7"/>
      <c r="D127" s="10" t="str">
        <f>IFERROR(VLOOKUP(C127,'Справочник временных затрат'!$A$2:$B$20,2,FALSE),"")</f>
        <v/>
      </c>
      <c r="E127" s="41"/>
      <c r="F127" s="11">
        <f t="shared" si="2"/>
        <v>0</v>
      </c>
      <c r="G127" s="40"/>
      <c r="H127" s="28" t="str">
        <f t="shared" si="4"/>
        <v>0:</v>
      </c>
      <c r="I127" s="3"/>
      <c r="J127" s="3"/>
      <c r="K127" s="3"/>
      <c r="M127" s="1"/>
    </row>
    <row r="128" spans="1:13" s="2" customFormat="1" ht="13.9" customHeight="1" x14ac:dyDescent="0.35">
      <c r="A128" s="6">
        <v>114</v>
      </c>
      <c r="B128" s="5"/>
      <c r="C128" s="7"/>
      <c r="D128" s="10" t="str">
        <f>IFERROR(VLOOKUP(C128,'Справочник временных затрат'!$A$2:$B$20,2,FALSE),"")</f>
        <v/>
      </c>
      <c r="E128" s="41"/>
      <c r="F128" s="11">
        <f t="shared" si="2"/>
        <v>0</v>
      </c>
      <c r="G128" s="40"/>
      <c r="H128" s="28" t="str">
        <f t="shared" si="4"/>
        <v>0:</v>
      </c>
      <c r="I128" s="3"/>
      <c r="J128" s="3"/>
      <c r="K128" s="3"/>
      <c r="M128" s="1"/>
    </row>
    <row r="129" spans="1:13" s="2" customFormat="1" ht="13.9" customHeight="1" x14ac:dyDescent="0.35">
      <c r="A129" s="6">
        <v>115</v>
      </c>
      <c r="B129" s="5"/>
      <c r="C129" s="7"/>
      <c r="D129" s="10" t="str">
        <f>IFERROR(VLOOKUP(C129,'Справочник временных затрат'!$A$2:$B$20,2,FALSE),"")</f>
        <v/>
      </c>
      <c r="E129" s="41"/>
      <c r="F129" s="11">
        <f t="shared" si="2"/>
        <v>0</v>
      </c>
      <c r="G129" s="40"/>
      <c r="H129" s="28" t="str">
        <f t="shared" si="4"/>
        <v>0:</v>
      </c>
      <c r="I129" s="3"/>
      <c r="J129" s="3"/>
      <c r="K129" s="3"/>
      <c r="M129" s="1"/>
    </row>
    <row r="130" spans="1:13" s="2" customFormat="1" ht="13.9" customHeight="1" x14ac:dyDescent="0.35">
      <c r="A130" s="6">
        <v>116</v>
      </c>
      <c r="B130" s="5"/>
      <c r="C130" s="7"/>
      <c r="D130" s="10" t="str">
        <f>IFERROR(VLOOKUP(C130,'Справочник временных затрат'!$A$2:$B$20,2,FALSE),"")</f>
        <v/>
      </c>
      <c r="E130" s="41"/>
      <c r="F130" s="11">
        <f t="shared" si="2"/>
        <v>0</v>
      </c>
      <c r="G130" s="40"/>
      <c r="H130" s="28" t="str">
        <f t="shared" si="4"/>
        <v>0:</v>
      </c>
      <c r="I130" s="3"/>
      <c r="J130" s="3"/>
      <c r="K130" s="3"/>
      <c r="M130" s="1"/>
    </row>
    <row r="131" spans="1:13" s="2" customFormat="1" ht="13.9" customHeight="1" x14ac:dyDescent="0.35">
      <c r="A131" s="6">
        <v>117</v>
      </c>
      <c r="B131" s="5"/>
      <c r="C131" s="7"/>
      <c r="D131" s="10" t="str">
        <f>IFERROR(VLOOKUP(C131,'Справочник временных затрат'!$A$2:$B$20,2,FALSE),"")</f>
        <v/>
      </c>
      <c r="E131" s="41"/>
      <c r="F131" s="11">
        <f t="shared" si="2"/>
        <v>0</v>
      </c>
      <c r="G131" s="40"/>
      <c r="H131" s="28" t="str">
        <f t="shared" si="4"/>
        <v>0:</v>
      </c>
      <c r="I131" s="3"/>
      <c r="J131" s="3"/>
      <c r="K131" s="3"/>
      <c r="M131" s="1"/>
    </row>
    <row r="132" spans="1:13" s="2" customFormat="1" ht="13.9" customHeight="1" x14ac:dyDescent="0.35">
      <c r="A132" s="6">
        <v>118</v>
      </c>
      <c r="B132" s="5"/>
      <c r="C132" s="7"/>
      <c r="D132" s="10" t="str">
        <f>IFERROR(VLOOKUP(C132,'Справочник временных затрат'!$A$2:$B$20,2,FALSE),"")</f>
        <v/>
      </c>
      <c r="E132" s="41"/>
      <c r="F132" s="11">
        <f t="shared" si="2"/>
        <v>0</v>
      </c>
      <c r="G132" s="40"/>
      <c r="H132" s="28" t="str">
        <f t="shared" si="4"/>
        <v>0:</v>
      </c>
      <c r="I132" s="3"/>
      <c r="J132" s="3"/>
      <c r="K132" s="3"/>
      <c r="M132" s="1"/>
    </row>
    <row r="133" spans="1:13" s="2" customFormat="1" ht="13.9" customHeight="1" x14ac:dyDescent="0.35">
      <c r="A133" s="6">
        <v>119</v>
      </c>
      <c r="B133" s="5"/>
      <c r="C133" s="4"/>
      <c r="D133" s="10" t="str">
        <f>IFERROR(VLOOKUP(C133,'Справочник временных затрат'!$A$2:$B$20,2,FALSE),"")</f>
        <v/>
      </c>
      <c r="E133" s="41"/>
      <c r="F133" s="11">
        <f t="shared" si="2"/>
        <v>0</v>
      </c>
      <c r="G133" s="40"/>
      <c r="H133" s="28" t="str">
        <f t="shared" si="4"/>
        <v>0:</v>
      </c>
      <c r="I133" s="3"/>
      <c r="J133" s="3"/>
      <c r="K133" s="3"/>
      <c r="M133" s="1"/>
    </row>
    <row r="134" spans="1:13" s="2" customFormat="1" ht="13.9" customHeight="1" x14ac:dyDescent="0.35">
      <c r="A134" s="6">
        <v>120</v>
      </c>
      <c r="B134" s="5"/>
      <c r="C134" s="7"/>
      <c r="D134" s="10" t="str">
        <f>IFERROR(VLOOKUP(C134,'Справочник временных затрат'!$A$2:$B$20,2,FALSE),"")</f>
        <v/>
      </c>
      <c r="E134" s="41"/>
      <c r="F134" s="11">
        <f t="shared" si="2"/>
        <v>0</v>
      </c>
      <c r="G134" s="40"/>
      <c r="H134" s="28" t="str">
        <f t="shared" si="4"/>
        <v>0:</v>
      </c>
      <c r="I134" s="3"/>
      <c r="J134" s="3"/>
      <c r="K134" s="3"/>
      <c r="M134" s="1"/>
    </row>
    <row r="135" spans="1:13" s="2" customFormat="1" ht="13.9" customHeight="1" x14ac:dyDescent="0.35">
      <c r="A135" s="6">
        <v>121</v>
      </c>
      <c r="B135" s="5"/>
      <c r="C135" s="7"/>
      <c r="D135" s="10" t="str">
        <f>IFERROR(VLOOKUP(C135,'Справочник временных затрат'!$A$2:$B$20,2,FALSE),"")</f>
        <v/>
      </c>
      <c r="E135" s="41"/>
      <c r="F135" s="11">
        <f t="shared" si="2"/>
        <v>0</v>
      </c>
      <c r="G135" s="40"/>
      <c r="H135" s="28" t="str">
        <f t="shared" si="4"/>
        <v>0:</v>
      </c>
      <c r="I135" s="3"/>
      <c r="J135" s="3"/>
      <c r="K135" s="3"/>
      <c r="M135" s="1"/>
    </row>
    <row r="136" spans="1:13" s="2" customFormat="1" ht="13.9" customHeight="1" x14ac:dyDescent="0.35">
      <c r="A136" s="6">
        <v>122</v>
      </c>
      <c r="B136" s="5"/>
      <c r="C136" s="7"/>
      <c r="D136" s="10" t="str">
        <f>IFERROR(VLOOKUP(C136,'Справочник временных затрат'!$A$2:$B$20,2,FALSE),"")</f>
        <v/>
      </c>
      <c r="E136" s="41"/>
      <c r="F136" s="11">
        <f t="shared" si="2"/>
        <v>0</v>
      </c>
      <c r="G136" s="40"/>
      <c r="H136" s="28" t="str">
        <f t="shared" si="4"/>
        <v>0:</v>
      </c>
      <c r="I136" s="3"/>
      <c r="J136" s="3"/>
      <c r="K136" s="3"/>
      <c r="M136" s="1"/>
    </row>
    <row r="137" spans="1:13" s="2" customFormat="1" ht="13.9" customHeight="1" x14ac:dyDescent="0.35">
      <c r="A137" s="6">
        <v>123</v>
      </c>
      <c r="B137" s="5"/>
      <c r="C137" s="7"/>
      <c r="D137" s="10" t="str">
        <f>IFERROR(VLOOKUP(C137,'Справочник временных затрат'!$A$2:$B$20,2,FALSE),"")</f>
        <v/>
      </c>
      <c r="E137" s="41"/>
      <c r="F137" s="11">
        <f t="shared" si="2"/>
        <v>0</v>
      </c>
      <c r="G137" s="40"/>
      <c r="H137" s="28" t="str">
        <f t="shared" si="4"/>
        <v>0:</v>
      </c>
      <c r="I137" s="3"/>
      <c r="J137" s="3"/>
      <c r="K137" s="3"/>
      <c r="M137" s="1"/>
    </row>
    <row r="138" spans="1:13" s="2" customFormat="1" ht="13.9" customHeight="1" x14ac:dyDescent="0.35">
      <c r="A138" s="6">
        <v>124</v>
      </c>
      <c r="B138" s="5"/>
      <c r="C138" s="7"/>
      <c r="D138" s="10" t="str">
        <f>IFERROR(VLOOKUP(C138,'Справочник временных затрат'!$A$2:$B$20,2,FALSE),"")</f>
        <v/>
      </c>
      <c r="E138" s="41"/>
      <c r="F138" s="11">
        <f t="shared" si="2"/>
        <v>0</v>
      </c>
      <c r="G138" s="40"/>
      <c r="H138" s="28" t="str">
        <f t="shared" si="4"/>
        <v>0:</v>
      </c>
      <c r="I138" s="3"/>
      <c r="J138" s="3"/>
      <c r="K138" s="3"/>
      <c r="M138" s="1"/>
    </row>
    <row r="139" spans="1:13" s="2" customFormat="1" ht="13.9" customHeight="1" x14ac:dyDescent="0.35">
      <c r="A139" s="6">
        <v>125</v>
      </c>
      <c r="B139" s="5"/>
      <c r="C139" s="7"/>
      <c r="D139" s="10" t="str">
        <f>IFERROR(VLOOKUP(C139,'Справочник временных затрат'!$A$2:$B$20,2,FALSE),"")</f>
        <v/>
      </c>
      <c r="E139" s="41"/>
      <c r="F139" s="11">
        <f t="shared" si="2"/>
        <v>0</v>
      </c>
      <c r="G139" s="40"/>
      <c r="H139" s="28" t="str">
        <f t="shared" si="4"/>
        <v>0:</v>
      </c>
      <c r="I139" s="3"/>
      <c r="J139" s="3"/>
      <c r="K139" s="3"/>
      <c r="M139" s="1"/>
    </row>
    <row r="140" spans="1:13" s="2" customFormat="1" ht="13.9" customHeight="1" x14ac:dyDescent="0.35">
      <c r="A140" s="6">
        <v>126</v>
      </c>
      <c r="B140" s="5"/>
      <c r="C140" s="7"/>
      <c r="D140" s="10" t="str">
        <f>IFERROR(VLOOKUP(C140,'Справочник временных затрат'!$A$2:$B$20,2,FALSE),"")</f>
        <v/>
      </c>
      <c r="E140" s="41"/>
      <c r="F140" s="11">
        <f t="shared" si="2"/>
        <v>0</v>
      </c>
      <c r="G140" s="40"/>
      <c r="H140" s="28" t="str">
        <f t="shared" si="4"/>
        <v>0:</v>
      </c>
      <c r="I140" s="3"/>
      <c r="J140" s="3"/>
      <c r="K140" s="3"/>
      <c r="M140" s="1"/>
    </row>
    <row r="141" spans="1:13" s="2" customFormat="1" ht="13.9" customHeight="1" x14ac:dyDescent="0.35">
      <c r="A141" s="6">
        <v>127</v>
      </c>
      <c r="B141" s="5"/>
      <c r="C141" s="4"/>
      <c r="D141" s="10" t="str">
        <f>IFERROR(VLOOKUP(C141,'Справочник временных затрат'!$A$2:$B$20,2,FALSE),"")</f>
        <v/>
      </c>
      <c r="E141" s="41"/>
      <c r="F141" s="11">
        <f t="shared" si="2"/>
        <v>0</v>
      </c>
      <c r="G141" s="40"/>
      <c r="H141" s="28" t="str">
        <f t="shared" si="4"/>
        <v>0:</v>
      </c>
      <c r="I141" s="3"/>
      <c r="J141" s="3"/>
      <c r="K141" s="3"/>
      <c r="M141" s="1"/>
    </row>
    <row r="142" spans="1:13" s="2" customFormat="1" ht="13.9" customHeight="1" x14ac:dyDescent="0.35">
      <c r="A142" s="6">
        <v>128</v>
      </c>
      <c r="B142" s="5"/>
      <c r="C142" s="7"/>
      <c r="D142" s="10" t="str">
        <f>IFERROR(VLOOKUP(C142,'Справочник временных затрат'!$A$2:$B$20,2,FALSE),"")</f>
        <v/>
      </c>
      <c r="E142" s="41"/>
      <c r="F142" s="11">
        <f t="shared" si="2"/>
        <v>0</v>
      </c>
      <c r="G142" s="40"/>
      <c r="H142" s="28" t="str">
        <f t="shared" si="4"/>
        <v>0:</v>
      </c>
      <c r="I142" s="3"/>
      <c r="J142" s="3"/>
      <c r="K142" s="3"/>
      <c r="M142" s="1"/>
    </row>
    <row r="143" spans="1:13" s="2" customFormat="1" ht="13.9" customHeight="1" x14ac:dyDescent="0.35">
      <c r="A143" s="6">
        <v>129</v>
      </c>
      <c r="B143" s="5"/>
      <c r="C143" s="7"/>
      <c r="D143" s="10" t="str">
        <f>IFERROR(VLOOKUP(C143,'Справочник временных затрат'!$A$2:$B$20,2,FALSE),"")</f>
        <v/>
      </c>
      <c r="E143" s="41"/>
      <c r="F143" s="11">
        <f t="shared" si="2"/>
        <v>0</v>
      </c>
      <c r="G143" s="40"/>
      <c r="H143" s="28" t="str">
        <f t="shared" si="4"/>
        <v>0:</v>
      </c>
      <c r="I143" s="3"/>
      <c r="J143" s="3"/>
      <c r="K143" s="3"/>
      <c r="M143" s="1"/>
    </row>
    <row r="144" spans="1:13" s="2" customFormat="1" ht="13.9" customHeight="1" x14ac:dyDescent="0.35">
      <c r="A144" s="6">
        <v>130</v>
      </c>
      <c r="B144" s="5"/>
      <c r="C144" s="7"/>
      <c r="D144" s="10" t="str">
        <f>IFERROR(VLOOKUP(C144,'Справочник временных затрат'!$A$2:$B$20,2,FALSE),"")</f>
        <v/>
      </c>
      <c r="E144" s="41"/>
      <c r="F144" s="11">
        <f t="shared" ref="F144:F195" si="5">IFERROR(H145-H144,"")</f>
        <v>0</v>
      </c>
      <c r="G144" s="40"/>
      <c r="H144" s="28" t="str">
        <f t="shared" ref="H144:H207" si="6">IF(LEN(E144)=4,CONCATENATE(LEFT(E144,2),":",RIGHT(E144,2)),CONCATENATE("0",LEFT(E144,1),":",RIGHT(E144,2)))</f>
        <v>0:</v>
      </c>
      <c r="I144" s="3"/>
      <c r="J144" s="3"/>
      <c r="K144" s="3"/>
      <c r="M144" s="1"/>
    </row>
    <row r="145" spans="1:13" s="2" customFormat="1" ht="13.9" customHeight="1" x14ac:dyDescent="0.35">
      <c r="A145" s="6">
        <v>131</v>
      </c>
      <c r="B145" s="5"/>
      <c r="C145" s="7"/>
      <c r="D145" s="10" t="str">
        <f>IFERROR(VLOOKUP(C145,'Справочник временных затрат'!$A$2:$B$20,2,FALSE),"")</f>
        <v/>
      </c>
      <c r="E145" s="41"/>
      <c r="F145" s="11">
        <f t="shared" si="5"/>
        <v>0</v>
      </c>
      <c r="G145" s="40"/>
      <c r="H145" s="28" t="str">
        <f t="shared" si="6"/>
        <v>0:</v>
      </c>
      <c r="I145" s="3"/>
      <c r="J145" s="3"/>
      <c r="K145" s="3"/>
      <c r="M145" s="1"/>
    </row>
    <row r="146" spans="1:13" s="2" customFormat="1" ht="13.9" customHeight="1" x14ac:dyDescent="0.35">
      <c r="A146" s="6">
        <v>132</v>
      </c>
      <c r="B146" s="5"/>
      <c r="C146" s="7"/>
      <c r="D146" s="10" t="str">
        <f>IFERROR(VLOOKUP(C146,'Справочник временных затрат'!$A$2:$B$20,2,FALSE),"")</f>
        <v/>
      </c>
      <c r="E146" s="41"/>
      <c r="F146" s="11">
        <f t="shared" si="5"/>
        <v>0</v>
      </c>
      <c r="G146" s="40"/>
      <c r="H146" s="28" t="str">
        <f t="shared" si="6"/>
        <v>0:</v>
      </c>
      <c r="I146" s="3"/>
      <c r="J146" s="3"/>
      <c r="K146" s="3"/>
      <c r="M146" s="1"/>
    </row>
    <row r="147" spans="1:13" s="2" customFormat="1" ht="13.9" customHeight="1" x14ac:dyDescent="0.35">
      <c r="A147" s="6">
        <v>133</v>
      </c>
      <c r="B147" s="5"/>
      <c r="C147" s="7"/>
      <c r="D147" s="10" t="str">
        <f>IFERROR(VLOOKUP(C147,'Справочник временных затрат'!$A$2:$B$20,2,FALSE),"")</f>
        <v/>
      </c>
      <c r="E147" s="41"/>
      <c r="F147" s="11">
        <f t="shared" si="5"/>
        <v>0</v>
      </c>
      <c r="G147" s="40"/>
      <c r="H147" s="28" t="str">
        <f t="shared" si="6"/>
        <v>0:</v>
      </c>
      <c r="I147" s="3"/>
      <c r="J147" s="3"/>
      <c r="K147" s="3"/>
      <c r="M147" s="1"/>
    </row>
    <row r="148" spans="1:13" s="2" customFormat="1" ht="13.9" customHeight="1" x14ac:dyDescent="0.35">
      <c r="A148" s="6">
        <v>134</v>
      </c>
      <c r="B148" s="5"/>
      <c r="C148" s="4"/>
      <c r="D148" s="10" t="str">
        <f>IFERROR(VLOOKUP(C148,'Справочник временных затрат'!$A$2:$B$20,2,FALSE),"")</f>
        <v/>
      </c>
      <c r="E148" s="41"/>
      <c r="F148" s="11">
        <f t="shared" si="5"/>
        <v>0</v>
      </c>
      <c r="G148" s="40"/>
      <c r="H148" s="28" t="str">
        <f t="shared" si="6"/>
        <v>0:</v>
      </c>
      <c r="I148" s="3"/>
      <c r="J148" s="3"/>
      <c r="K148" s="3"/>
      <c r="M148" s="1"/>
    </row>
    <row r="149" spans="1:13" s="2" customFormat="1" ht="13.9" customHeight="1" x14ac:dyDescent="0.35">
      <c r="A149" s="6">
        <v>135</v>
      </c>
      <c r="B149" s="5"/>
      <c r="C149" s="4"/>
      <c r="D149" s="10" t="str">
        <f>IFERROR(VLOOKUP(C149,'Справочник временных затрат'!$A$2:$B$20,2,FALSE),"")</f>
        <v/>
      </c>
      <c r="E149" s="41"/>
      <c r="F149" s="11">
        <f t="shared" si="5"/>
        <v>0</v>
      </c>
      <c r="G149" s="40"/>
      <c r="H149" s="28" t="str">
        <f t="shared" si="6"/>
        <v>0:</v>
      </c>
      <c r="I149" s="3"/>
      <c r="J149" s="3"/>
      <c r="K149" s="3"/>
      <c r="M149" s="1"/>
    </row>
    <row r="150" spans="1:13" s="2" customFormat="1" ht="13.9" customHeight="1" x14ac:dyDescent="0.35">
      <c r="A150" s="6">
        <v>136</v>
      </c>
      <c r="B150" s="5"/>
      <c r="C150" s="4"/>
      <c r="D150" s="10" t="str">
        <f>IFERROR(VLOOKUP(C150,'Справочник временных затрат'!$A$2:$B$20,2,FALSE),"")</f>
        <v/>
      </c>
      <c r="E150" s="41"/>
      <c r="F150" s="11">
        <f t="shared" si="5"/>
        <v>0</v>
      </c>
      <c r="G150" s="40"/>
      <c r="H150" s="28" t="str">
        <f t="shared" si="6"/>
        <v>0:</v>
      </c>
      <c r="I150" s="3"/>
      <c r="J150" s="3"/>
      <c r="K150" s="3"/>
      <c r="M150" s="1"/>
    </row>
    <row r="151" spans="1:13" s="2" customFormat="1" ht="13.9" customHeight="1" x14ac:dyDescent="0.35">
      <c r="A151" s="6">
        <v>137</v>
      </c>
      <c r="B151" s="5"/>
      <c r="C151" s="4"/>
      <c r="D151" s="10" t="str">
        <f>IFERROR(VLOOKUP(C151,'Справочник временных затрат'!$A$2:$B$20,2,FALSE),"")</f>
        <v/>
      </c>
      <c r="E151" s="41"/>
      <c r="F151" s="11">
        <f t="shared" si="5"/>
        <v>0</v>
      </c>
      <c r="G151" s="40"/>
      <c r="H151" s="28" t="str">
        <f t="shared" si="6"/>
        <v>0:</v>
      </c>
      <c r="I151" s="3"/>
      <c r="J151" s="3"/>
      <c r="K151" s="3"/>
      <c r="M151" s="1"/>
    </row>
    <row r="152" spans="1:13" s="2" customFormat="1" ht="13.9" customHeight="1" x14ac:dyDescent="0.35">
      <c r="A152" s="6">
        <v>138</v>
      </c>
      <c r="B152" s="5"/>
      <c r="C152" s="4"/>
      <c r="D152" s="10" t="str">
        <f>IFERROR(VLOOKUP(C152,'Справочник временных затрат'!$A$2:$B$20,2,FALSE),"")</f>
        <v/>
      </c>
      <c r="E152" s="41"/>
      <c r="F152" s="11">
        <f t="shared" si="5"/>
        <v>0</v>
      </c>
      <c r="G152" s="40"/>
      <c r="H152" s="28" t="str">
        <f t="shared" si="6"/>
        <v>0:</v>
      </c>
      <c r="I152" s="3"/>
      <c r="J152" s="3"/>
      <c r="K152" s="3"/>
      <c r="M152" s="1"/>
    </row>
    <row r="153" spans="1:13" s="2" customFormat="1" ht="13.9" customHeight="1" x14ac:dyDescent="0.35">
      <c r="A153" s="6">
        <v>139</v>
      </c>
      <c r="B153" s="5"/>
      <c r="C153" s="4"/>
      <c r="D153" s="10" t="str">
        <f>IFERROR(VLOOKUP(C153,'Справочник временных затрат'!$A$2:$B$20,2,FALSE),"")</f>
        <v/>
      </c>
      <c r="E153" s="41"/>
      <c r="F153" s="11">
        <f t="shared" si="5"/>
        <v>0</v>
      </c>
      <c r="G153" s="40"/>
      <c r="H153" s="28" t="str">
        <f t="shared" si="6"/>
        <v>0:</v>
      </c>
      <c r="I153" s="3"/>
      <c r="J153" s="3"/>
      <c r="K153" s="3"/>
      <c r="M153" s="1"/>
    </row>
    <row r="154" spans="1:13" s="2" customFormat="1" ht="13.9" customHeight="1" x14ac:dyDescent="0.35">
      <c r="A154" s="6">
        <v>140</v>
      </c>
      <c r="B154" s="5"/>
      <c r="C154" s="4"/>
      <c r="D154" s="10" t="str">
        <f>IFERROR(VLOOKUP(C154,'Справочник временных затрат'!$A$2:$B$20,2,FALSE),"")</f>
        <v/>
      </c>
      <c r="E154" s="41"/>
      <c r="F154" s="11">
        <f t="shared" si="5"/>
        <v>0</v>
      </c>
      <c r="G154" s="40"/>
      <c r="H154" s="28" t="str">
        <f t="shared" si="6"/>
        <v>0:</v>
      </c>
      <c r="I154" s="3"/>
      <c r="J154" s="3"/>
      <c r="K154" s="3"/>
      <c r="M154" s="1"/>
    </row>
    <row r="155" spans="1:13" s="2" customFormat="1" ht="13.9" customHeight="1" x14ac:dyDescent="0.35">
      <c r="A155" s="6">
        <v>141</v>
      </c>
      <c r="B155" s="5"/>
      <c r="C155" s="4"/>
      <c r="D155" s="10" t="str">
        <f>IFERROR(VLOOKUP(C155,'Справочник временных затрат'!$A$2:$B$20,2,FALSE),"")</f>
        <v/>
      </c>
      <c r="E155" s="41"/>
      <c r="F155" s="11">
        <f t="shared" si="5"/>
        <v>0</v>
      </c>
      <c r="G155" s="40"/>
      <c r="H155" s="28" t="str">
        <f t="shared" si="6"/>
        <v>0:</v>
      </c>
      <c r="I155" s="3"/>
      <c r="J155" s="3"/>
      <c r="K155" s="3"/>
      <c r="M155" s="1"/>
    </row>
    <row r="156" spans="1:13" s="2" customFormat="1" ht="13.9" customHeight="1" x14ac:dyDescent="0.35">
      <c r="A156" s="6">
        <v>142</v>
      </c>
      <c r="B156" s="5"/>
      <c r="C156" s="4"/>
      <c r="D156" s="10" t="str">
        <f>IFERROR(VLOOKUP(C156,'Справочник временных затрат'!$A$2:$B$20,2,FALSE),"")</f>
        <v/>
      </c>
      <c r="E156" s="41"/>
      <c r="F156" s="11">
        <f t="shared" si="5"/>
        <v>0</v>
      </c>
      <c r="G156" s="40"/>
      <c r="H156" s="28" t="str">
        <f t="shared" si="6"/>
        <v>0:</v>
      </c>
      <c r="I156" s="3"/>
      <c r="J156" s="3"/>
      <c r="K156" s="3"/>
      <c r="M156" s="1"/>
    </row>
    <row r="157" spans="1:13" s="2" customFormat="1" ht="13.9" customHeight="1" x14ac:dyDescent="0.35">
      <c r="A157" s="6">
        <v>143</v>
      </c>
      <c r="B157" s="5"/>
      <c r="C157" s="4"/>
      <c r="D157" s="10" t="str">
        <f>IFERROR(VLOOKUP(C157,'Справочник временных затрат'!$A$2:$B$20,2,FALSE),"")</f>
        <v/>
      </c>
      <c r="E157" s="41"/>
      <c r="F157" s="11">
        <f t="shared" si="5"/>
        <v>0</v>
      </c>
      <c r="G157" s="40"/>
      <c r="H157" s="28" t="str">
        <f t="shared" si="6"/>
        <v>0:</v>
      </c>
      <c r="I157" s="3"/>
      <c r="J157" s="3"/>
      <c r="K157" s="3"/>
      <c r="M157" s="1"/>
    </row>
    <row r="158" spans="1:13" s="2" customFormat="1" ht="13.9" customHeight="1" x14ac:dyDescent="0.35">
      <c r="A158" s="6">
        <v>144</v>
      </c>
      <c r="B158" s="5"/>
      <c r="C158" s="4"/>
      <c r="D158" s="10" t="str">
        <f>IFERROR(VLOOKUP(C158,'Справочник временных затрат'!$A$2:$B$20,2,FALSE),"")</f>
        <v/>
      </c>
      <c r="E158" s="41"/>
      <c r="F158" s="11">
        <f t="shared" si="5"/>
        <v>0</v>
      </c>
      <c r="G158" s="40"/>
      <c r="H158" s="28" t="str">
        <f t="shared" si="6"/>
        <v>0:</v>
      </c>
      <c r="I158" s="3"/>
      <c r="J158" s="3"/>
      <c r="K158" s="3"/>
      <c r="M158" s="1"/>
    </row>
    <row r="159" spans="1:13" s="2" customFormat="1" ht="13.9" customHeight="1" x14ac:dyDescent="0.35">
      <c r="A159" s="6">
        <v>145</v>
      </c>
      <c r="B159" s="5"/>
      <c r="C159" s="4"/>
      <c r="D159" s="10" t="str">
        <f>IFERROR(VLOOKUP(C159,'Справочник временных затрат'!$A$2:$B$20,2,FALSE),"")</f>
        <v/>
      </c>
      <c r="E159" s="41"/>
      <c r="F159" s="11">
        <f t="shared" si="5"/>
        <v>0</v>
      </c>
      <c r="G159" s="40"/>
      <c r="H159" s="28" t="str">
        <f t="shared" si="6"/>
        <v>0:</v>
      </c>
      <c r="I159" s="3"/>
      <c r="J159" s="3"/>
      <c r="K159" s="3"/>
      <c r="M159" s="1"/>
    </row>
    <row r="160" spans="1:13" s="2" customFormat="1" ht="13.9" customHeight="1" x14ac:dyDescent="0.35">
      <c r="A160" s="6">
        <v>146</v>
      </c>
      <c r="B160" s="5"/>
      <c r="C160" s="4"/>
      <c r="D160" s="10" t="str">
        <f>IFERROR(VLOOKUP(C160,'Справочник временных затрат'!$A$2:$B$20,2,FALSE),"")</f>
        <v/>
      </c>
      <c r="E160" s="41"/>
      <c r="F160" s="11">
        <f t="shared" si="5"/>
        <v>0</v>
      </c>
      <c r="G160" s="40"/>
      <c r="H160" s="28" t="str">
        <f t="shared" si="6"/>
        <v>0:</v>
      </c>
      <c r="I160" s="3"/>
      <c r="J160" s="3"/>
      <c r="K160" s="3"/>
      <c r="M160" s="1"/>
    </row>
    <row r="161" spans="1:13" s="2" customFormat="1" ht="13.9" customHeight="1" x14ac:dyDescent="0.35">
      <c r="A161" s="6">
        <v>147</v>
      </c>
      <c r="B161" s="5"/>
      <c r="C161" s="4"/>
      <c r="D161" s="10" t="str">
        <f>IFERROR(VLOOKUP(C161,'Справочник временных затрат'!$A$2:$B$20,2,FALSE),"")</f>
        <v/>
      </c>
      <c r="E161" s="41"/>
      <c r="F161" s="11">
        <f t="shared" si="5"/>
        <v>0</v>
      </c>
      <c r="G161" s="40"/>
      <c r="H161" s="28" t="str">
        <f t="shared" si="6"/>
        <v>0:</v>
      </c>
      <c r="I161" s="3"/>
      <c r="J161" s="3"/>
      <c r="K161" s="3"/>
      <c r="M161" s="1"/>
    </row>
    <row r="162" spans="1:13" s="2" customFormat="1" ht="13.9" customHeight="1" x14ac:dyDescent="0.35">
      <c r="A162" s="6">
        <v>148</v>
      </c>
      <c r="B162" s="5"/>
      <c r="C162" s="4"/>
      <c r="D162" s="10" t="str">
        <f>IFERROR(VLOOKUP(C162,'Справочник временных затрат'!$A$2:$B$20,2,FALSE),"")</f>
        <v/>
      </c>
      <c r="E162" s="41"/>
      <c r="F162" s="11">
        <f t="shared" si="5"/>
        <v>0</v>
      </c>
      <c r="G162" s="40"/>
      <c r="H162" s="28" t="str">
        <f t="shared" si="6"/>
        <v>0:</v>
      </c>
      <c r="I162" s="3"/>
      <c r="J162" s="3"/>
      <c r="K162" s="3"/>
      <c r="M162" s="1"/>
    </row>
    <row r="163" spans="1:13" s="2" customFormat="1" ht="13.9" customHeight="1" x14ac:dyDescent="0.35">
      <c r="A163" s="6">
        <v>149</v>
      </c>
      <c r="B163" s="5"/>
      <c r="C163" s="4"/>
      <c r="D163" s="10" t="str">
        <f>IFERROR(VLOOKUP(C163,'Справочник временных затрат'!$A$2:$B$20,2,FALSE),"")</f>
        <v/>
      </c>
      <c r="E163" s="41"/>
      <c r="F163" s="11">
        <f t="shared" si="5"/>
        <v>0</v>
      </c>
      <c r="G163" s="40"/>
      <c r="H163" s="28" t="str">
        <f t="shared" si="6"/>
        <v>0:</v>
      </c>
      <c r="I163" s="3"/>
      <c r="J163" s="3"/>
      <c r="K163" s="3"/>
      <c r="M163" s="1"/>
    </row>
    <row r="164" spans="1:13" s="2" customFormat="1" ht="13.9" customHeight="1" x14ac:dyDescent="0.35">
      <c r="A164" s="6">
        <v>150</v>
      </c>
      <c r="B164" s="5"/>
      <c r="C164" s="4"/>
      <c r="D164" s="10" t="str">
        <f>IFERROR(VLOOKUP(C164,'Справочник временных затрат'!$A$2:$B$20,2,FALSE),"")</f>
        <v/>
      </c>
      <c r="E164" s="41"/>
      <c r="F164" s="11">
        <f t="shared" si="5"/>
        <v>0</v>
      </c>
      <c r="G164" s="40"/>
      <c r="H164" s="28" t="str">
        <f t="shared" si="6"/>
        <v>0:</v>
      </c>
      <c r="I164" s="3"/>
      <c r="J164" s="3"/>
      <c r="K164" s="3"/>
      <c r="M164" s="1"/>
    </row>
    <row r="165" spans="1:13" s="2" customFormat="1" ht="13.9" customHeight="1" x14ac:dyDescent="0.35">
      <c r="A165" s="6">
        <v>151</v>
      </c>
      <c r="B165" s="5"/>
      <c r="C165" s="4"/>
      <c r="D165" s="10" t="str">
        <f>IFERROR(VLOOKUP(C165,'Справочник временных затрат'!$A$2:$B$20,2,FALSE),"")</f>
        <v/>
      </c>
      <c r="E165" s="41"/>
      <c r="F165" s="11">
        <f t="shared" si="5"/>
        <v>0</v>
      </c>
      <c r="G165" s="40"/>
      <c r="H165" s="28" t="str">
        <f t="shared" si="6"/>
        <v>0:</v>
      </c>
      <c r="I165" s="3"/>
      <c r="J165" s="3"/>
      <c r="K165" s="3"/>
      <c r="M165" s="1"/>
    </row>
    <row r="166" spans="1:13" s="2" customFormat="1" ht="13.9" customHeight="1" x14ac:dyDescent="0.35">
      <c r="A166" s="6">
        <v>152</v>
      </c>
      <c r="B166" s="5"/>
      <c r="C166" s="4"/>
      <c r="D166" s="10" t="str">
        <f>IFERROR(VLOOKUP(C166,'Справочник временных затрат'!$A$2:$B$20,2,FALSE),"")</f>
        <v/>
      </c>
      <c r="E166" s="41"/>
      <c r="F166" s="11">
        <f t="shared" si="5"/>
        <v>0</v>
      </c>
      <c r="G166" s="40"/>
      <c r="H166" s="28" t="str">
        <f t="shared" si="6"/>
        <v>0:</v>
      </c>
      <c r="I166" s="3"/>
      <c r="J166" s="3"/>
      <c r="K166" s="3"/>
      <c r="M166" s="1"/>
    </row>
    <row r="167" spans="1:13" s="2" customFormat="1" ht="13.9" customHeight="1" x14ac:dyDescent="0.35">
      <c r="A167" s="6">
        <v>153</v>
      </c>
      <c r="B167" s="5"/>
      <c r="C167" s="4"/>
      <c r="D167" s="10" t="str">
        <f>IFERROR(VLOOKUP(C167,'Справочник временных затрат'!$A$2:$B$20,2,FALSE),"")</f>
        <v/>
      </c>
      <c r="E167" s="41"/>
      <c r="F167" s="11">
        <f t="shared" si="5"/>
        <v>0</v>
      </c>
      <c r="G167" s="40"/>
      <c r="H167" s="28" t="str">
        <f t="shared" si="6"/>
        <v>0:</v>
      </c>
      <c r="I167" s="3"/>
      <c r="J167" s="3"/>
      <c r="K167" s="3"/>
      <c r="M167" s="1"/>
    </row>
    <row r="168" spans="1:13" s="2" customFormat="1" ht="13.9" customHeight="1" x14ac:dyDescent="0.35">
      <c r="A168" s="6">
        <v>154</v>
      </c>
      <c r="B168" s="5"/>
      <c r="C168" s="4"/>
      <c r="D168" s="10" t="str">
        <f>IFERROR(VLOOKUP(C168,'Справочник временных затрат'!$A$2:$B$20,2,FALSE),"")</f>
        <v/>
      </c>
      <c r="E168" s="41"/>
      <c r="F168" s="11">
        <f t="shared" si="5"/>
        <v>0</v>
      </c>
      <c r="G168" s="40"/>
      <c r="H168" s="28" t="str">
        <f t="shared" si="6"/>
        <v>0:</v>
      </c>
      <c r="I168" s="3"/>
      <c r="J168" s="3"/>
      <c r="K168" s="3"/>
      <c r="M168" s="1"/>
    </row>
    <row r="169" spans="1:13" s="2" customFormat="1" ht="13.9" customHeight="1" x14ac:dyDescent="0.35">
      <c r="A169" s="6">
        <v>155</v>
      </c>
      <c r="B169" s="5"/>
      <c r="C169" s="4"/>
      <c r="D169" s="10" t="str">
        <f>IFERROR(VLOOKUP(C169,'Справочник временных затрат'!$A$2:$B$20,2,FALSE),"")</f>
        <v/>
      </c>
      <c r="E169" s="41"/>
      <c r="F169" s="11">
        <f t="shared" si="5"/>
        <v>0</v>
      </c>
      <c r="G169" s="40"/>
      <c r="H169" s="28" t="str">
        <f t="shared" si="6"/>
        <v>0:</v>
      </c>
      <c r="I169" s="3"/>
      <c r="J169" s="3"/>
      <c r="K169" s="3"/>
      <c r="M169" s="1"/>
    </row>
    <row r="170" spans="1:13" s="2" customFormat="1" ht="13.9" customHeight="1" x14ac:dyDescent="0.35">
      <c r="A170" s="6">
        <v>156</v>
      </c>
      <c r="B170" s="5"/>
      <c r="C170" s="4"/>
      <c r="D170" s="10" t="str">
        <f>IFERROR(VLOOKUP(C170,'Справочник временных затрат'!$A$2:$B$20,2,FALSE),"")</f>
        <v/>
      </c>
      <c r="E170" s="41"/>
      <c r="F170" s="11">
        <f t="shared" si="5"/>
        <v>0</v>
      </c>
      <c r="G170" s="40"/>
      <c r="H170" s="28" t="str">
        <f t="shared" si="6"/>
        <v>0:</v>
      </c>
      <c r="I170" s="3"/>
      <c r="J170" s="3"/>
      <c r="K170" s="3"/>
      <c r="M170" s="1"/>
    </row>
    <row r="171" spans="1:13" s="2" customFormat="1" ht="13.9" customHeight="1" x14ac:dyDescent="0.35">
      <c r="A171" s="6">
        <v>157</v>
      </c>
      <c r="B171" s="5"/>
      <c r="C171" s="4"/>
      <c r="D171" s="10" t="str">
        <f>IFERROR(VLOOKUP(C171,'Справочник временных затрат'!$A$2:$B$20,2,FALSE),"")</f>
        <v/>
      </c>
      <c r="E171" s="41"/>
      <c r="F171" s="11">
        <f t="shared" si="5"/>
        <v>0</v>
      </c>
      <c r="G171" s="40"/>
      <c r="H171" s="28" t="str">
        <f t="shared" si="6"/>
        <v>0:</v>
      </c>
      <c r="I171" s="3"/>
      <c r="J171" s="3"/>
      <c r="K171" s="3"/>
      <c r="M171" s="1"/>
    </row>
    <row r="172" spans="1:13" s="2" customFormat="1" ht="13.9" customHeight="1" x14ac:dyDescent="0.35">
      <c r="A172" s="6">
        <v>158</v>
      </c>
      <c r="B172" s="5"/>
      <c r="C172" s="4"/>
      <c r="D172" s="10" t="str">
        <f>IFERROR(VLOOKUP(C172,'Справочник временных затрат'!$A$2:$B$20,2,FALSE),"")</f>
        <v/>
      </c>
      <c r="E172" s="41"/>
      <c r="F172" s="11">
        <f t="shared" si="5"/>
        <v>0</v>
      </c>
      <c r="G172" s="40"/>
      <c r="H172" s="28" t="str">
        <f t="shared" si="6"/>
        <v>0:</v>
      </c>
      <c r="I172" s="3"/>
      <c r="J172" s="3"/>
      <c r="K172" s="3"/>
      <c r="M172" s="1"/>
    </row>
    <row r="173" spans="1:13" s="2" customFormat="1" ht="13.9" customHeight="1" x14ac:dyDescent="0.35">
      <c r="A173" s="6">
        <v>159</v>
      </c>
      <c r="B173" s="5"/>
      <c r="C173" s="4"/>
      <c r="D173" s="10" t="str">
        <f>IFERROR(VLOOKUP(C173,'Справочник временных затрат'!$A$2:$B$20,2,FALSE),"")</f>
        <v/>
      </c>
      <c r="E173" s="41"/>
      <c r="F173" s="11">
        <f t="shared" si="5"/>
        <v>0</v>
      </c>
      <c r="G173" s="40"/>
      <c r="H173" s="28" t="str">
        <f t="shared" si="6"/>
        <v>0:</v>
      </c>
      <c r="I173" s="3"/>
      <c r="J173" s="3"/>
      <c r="K173" s="3"/>
      <c r="M173" s="1"/>
    </row>
    <row r="174" spans="1:13" s="2" customFormat="1" ht="13.9" customHeight="1" x14ac:dyDescent="0.35">
      <c r="A174" s="6">
        <v>160</v>
      </c>
      <c r="B174" s="5"/>
      <c r="C174" s="4"/>
      <c r="D174" s="10" t="str">
        <f>IFERROR(VLOOKUP(C174,'Справочник временных затрат'!$A$2:$B$20,2,FALSE),"")</f>
        <v/>
      </c>
      <c r="E174" s="41"/>
      <c r="F174" s="11">
        <f t="shared" si="5"/>
        <v>0</v>
      </c>
      <c r="G174" s="40"/>
      <c r="H174" s="28" t="str">
        <f t="shared" si="6"/>
        <v>0:</v>
      </c>
      <c r="I174" s="3"/>
      <c r="J174" s="3"/>
      <c r="K174" s="3"/>
      <c r="M174" s="1"/>
    </row>
    <row r="175" spans="1:13" s="2" customFormat="1" ht="13.9" customHeight="1" x14ac:dyDescent="0.35">
      <c r="A175" s="6">
        <v>161</v>
      </c>
      <c r="B175" s="5"/>
      <c r="C175" s="4"/>
      <c r="D175" s="10" t="str">
        <f>IFERROR(VLOOKUP(C175,'Справочник временных затрат'!$A$2:$B$20,2,FALSE),"")</f>
        <v/>
      </c>
      <c r="E175" s="41"/>
      <c r="F175" s="11">
        <f t="shared" si="5"/>
        <v>0</v>
      </c>
      <c r="G175" s="40"/>
      <c r="H175" s="28" t="str">
        <f t="shared" si="6"/>
        <v>0:</v>
      </c>
      <c r="I175" s="3"/>
      <c r="J175" s="3"/>
      <c r="K175" s="3"/>
      <c r="M175" s="1"/>
    </row>
    <row r="176" spans="1:13" s="2" customFormat="1" ht="13.9" customHeight="1" x14ac:dyDescent="0.35">
      <c r="A176" s="6">
        <v>162</v>
      </c>
      <c r="B176" s="5"/>
      <c r="C176" s="4"/>
      <c r="D176" s="10" t="str">
        <f>IFERROR(VLOOKUP(C176,'Справочник временных затрат'!$A$2:$B$20,2,FALSE),"")</f>
        <v/>
      </c>
      <c r="E176" s="41"/>
      <c r="F176" s="11">
        <f t="shared" si="5"/>
        <v>0</v>
      </c>
      <c r="G176" s="40"/>
      <c r="H176" s="28" t="str">
        <f t="shared" si="6"/>
        <v>0:</v>
      </c>
      <c r="I176" s="3"/>
      <c r="J176" s="3"/>
      <c r="K176" s="3"/>
      <c r="M176" s="1"/>
    </row>
    <row r="177" spans="1:13" s="2" customFormat="1" ht="13.9" customHeight="1" x14ac:dyDescent="0.35">
      <c r="A177" s="6">
        <v>163</v>
      </c>
      <c r="B177" s="5"/>
      <c r="C177" s="4"/>
      <c r="D177" s="10" t="str">
        <f>IFERROR(VLOOKUP(C177,'Справочник временных затрат'!$A$2:$B$20,2,FALSE),"")</f>
        <v/>
      </c>
      <c r="E177" s="41"/>
      <c r="F177" s="11">
        <f t="shared" si="5"/>
        <v>0</v>
      </c>
      <c r="G177" s="40"/>
      <c r="H177" s="28" t="str">
        <f t="shared" si="6"/>
        <v>0:</v>
      </c>
      <c r="I177" s="3"/>
      <c r="J177" s="3"/>
      <c r="K177" s="3"/>
      <c r="M177" s="1"/>
    </row>
    <row r="178" spans="1:13" s="2" customFormat="1" ht="13.9" customHeight="1" x14ac:dyDescent="0.35">
      <c r="A178" s="6">
        <v>164</v>
      </c>
      <c r="B178" s="5"/>
      <c r="C178" s="4"/>
      <c r="D178" s="10" t="str">
        <f>IFERROR(VLOOKUP(C178,'Справочник временных затрат'!$A$2:$B$20,2,FALSE),"")</f>
        <v/>
      </c>
      <c r="E178" s="41"/>
      <c r="F178" s="11">
        <f t="shared" si="5"/>
        <v>0</v>
      </c>
      <c r="G178" s="40"/>
      <c r="H178" s="28" t="str">
        <f t="shared" si="6"/>
        <v>0:</v>
      </c>
      <c r="I178" s="3"/>
      <c r="J178" s="3"/>
      <c r="K178" s="3"/>
      <c r="M178" s="1"/>
    </row>
    <row r="179" spans="1:13" s="2" customFormat="1" ht="13.9" customHeight="1" x14ac:dyDescent="0.35">
      <c r="A179" s="6">
        <v>165</v>
      </c>
      <c r="B179" s="5"/>
      <c r="C179" s="4"/>
      <c r="D179" s="10" t="str">
        <f>IFERROR(VLOOKUP(C179,'Справочник временных затрат'!$A$2:$B$20,2,FALSE),"")</f>
        <v/>
      </c>
      <c r="E179" s="41"/>
      <c r="F179" s="11">
        <f t="shared" si="5"/>
        <v>0</v>
      </c>
      <c r="G179" s="40"/>
      <c r="H179" s="28" t="str">
        <f t="shared" si="6"/>
        <v>0:</v>
      </c>
      <c r="I179" s="3"/>
      <c r="J179" s="3"/>
      <c r="K179" s="3"/>
      <c r="M179" s="1"/>
    </row>
    <row r="180" spans="1:13" s="2" customFormat="1" ht="13.9" customHeight="1" x14ac:dyDescent="0.35">
      <c r="A180" s="6">
        <v>166</v>
      </c>
      <c r="B180" s="5"/>
      <c r="C180" s="4"/>
      <c r="D180" s="10" t="str">
        <f>IFERROR(VLOOKUP(C180,'Справочник временных затрат'!$A$2:$B$20,2,FALSE),"")</f>
        <v/>
      </c>
      <c r="E180" s="41"/>
      <c r="F180" s="11">
        <f t="shared" si="5"/>
        <v>0</v>
      </c>
      <c r="G180" s="40"/>
      <c r="H180" s="28" t="str">
        <f t="shared" si="6"/>
        <v>0:</v>
      </c>
      <c r="I180" s="3"/>
      <c r="J180" s="3"/>
      <c r="K180" s="3"/>
      <c r="M180" s="1"/>
    </row>
    <row r="181" spans="1:13" s="2" customFormat="1" ht="13.9" customHeight="1" x14ac:dyDescent="0.35">
      <c r="A181" s="6">
        <v>167</v>
      </c>
      <c r="B181" s="5"/>
      <c r="C181" s="4"/>
      <c r="D181" s="10" t="str">
        <f>IFERROR(VLOOKUP(C181,'Справочник временных затрат'!$A$2:$B$20,2,FALSE),"")</f>
        <v/>
      </c>
      <c r="E181" s="41"/>
      <c r="F181" s="11">
        <f t="shared" si="5"/>
        <v>0</v>
      </c>
      <c r="G181" s="40"/>
      <c r="H181" s="28" t="str">
        <f t="shared" si="6"/>
        <v>0:</v>
      </c>
      <c r="I181" s="3"/>
      <c r="J181" s="3"/>
      <c r="K181" s="3"/>
      <c r="M181" s="1"/>
    </row>
    <row r="182" spans="1:13" s="2" customFormat="1" ht="13.9" customHeight="1" x14ac:dyDescent="0.35">
      <c r="A182" s="6">
        <v>168</v>
      </c>
      <c r="B182" s="5"/>
      <c r="C182" s="4"/>
      <c r="D182" s="10" t="str">
        <f>IFERROR(VLOOKUP(C182,'Справочник временных затрат'!$A$2:$B$20,2,FALSE),"")</f>
        <v/>
      </c>
      <c r="E182" s="41"/>
      <c r="F182" s="11">
        <f t="shared" si="5"/>
        <v>0</v>
      </c>
      <c r="G182" s="40"/>
      <c r="H182" s="28" t="str">
        <f t="shared" si="6"/>
        <v>0:</v>
      </c>
      <c r="I182" s="3"/>
      <c r="J182" s="3"/>
      <c r="K182" s="3"/>
      <c r="M182" s="1"/>
    </row>
    <row r="183" spans="1:13" s="2" customFormat="1" ht="13.9" customHeight="1" x14ac:dyDescent="0.35">
      <c r="A183" s="6">
        <v>169</v>
      </c>
      <c r="B183" s="5"/>
      <c r="C183" s="4"/>
      <c r="D183" s="10" t="str">
        <f>IFERROR(VLOOKUP(C183,'Справочник временных затрат'!$A$2:$B$20,2,FALSE),"")</f>
        <v/>
      </c>
      <c r="E183" s="41"/>
      <c r="F183" s="11">
        <f t="shared" si="5"/>
        <v>0</v>
      </c>
      <c r="G183" s="40"/>
      <c r="H183" s="28" t="str">
        <f t="shared" si="6"/>
        <v>0:</v>
      </c>
      <c r="I183" s="3"/>
      <c r="J183" s="3"/>
      <c r="K183" s="3"/>
      <c r="M183" s="1"/>
    </row>
    <row r="184" spans="1:13" s="2" customFormat="1" ht="13.9" customHeight="1" x14ac:dyDescent="0.35">
      <c r="A184" s="6">
        <v>170</v>
      </c>
      <c r="B184" s="5"/>
      <c r="C184" s="4"/>
      <c r="D184" s="10" t="str">
        <f>IFERROR(VLOOKUP(C184,'Справочник временных затрат'!$A$2:$B$20,2,FALSE),"")</f>
        <v/>
      </c>
      <c r="E184" s="41"/>
      <c r="F184" s="11">
        <f t="shared" si="5"/>
        <v>0</v>
      </c>
      <c r="G184" s="40"/>
      <c r="H184" s="28" t="str">
        <f t="shared" si="6"/>
        <v>0:</v>
      </c>
      <c r="I184" s="3"/>
      <c r="J184" s="3"/>
      <c r="K184" s="3"/>
      <c r="M184" s="1"/>
    </row>
    <row r="185" spans="1:13" s="2" customFormat="1" ht="13.9" customHeight="1" x14ac:dyDescent="0.35">
      <c r="A185" s="6">
        <v>171</v>
      </c>
      <c r="B185" s="5"/>
      <c r="C185" s="4"/>
      <c r="D185" s="10" t="str">
        <f>IFERROR(VLOOKUP(C185,'Справочник временных затрат'!$A$2:$B$20,2,FALSE),"")</f>
        <v/>
      </c>
      <c r="E185" s="41"/>
      <c r="F185" s="11">
        <f t="shared" si="5"/>
        <v>0</v>
      </c>
      <c r="G185" s="40"/>
      <c r="H185" s="28" t="str">
        <f t="shared" si="6"/>
        <v>0:</v>
      </c>
      <c r="I185" s="3"/>
      <c r="J185" s="3"/>
      <c r="K185" s="3"/>
      <c r="M185" s="1"/>
    </row>
    <row r="186" spans="1:13" s="2" customFormat="1" ht="13.9" customHeight="1" x14ac:dyDescent="0.35">
      <c r="A186" s="6">
        <v>172</v>
      </c>
      <c r="B186" s="5"/>
      <c r="C186" s="4"/>
      <c r="D186" s="10" t="str">
        <f>IFERROR(VLOOKUP(C186,'Справочник временных затрат'!$A$2:$B$20,2,FALSE),"")</f>
        <v/>
      </c>
      <c r="E186" s="41"/>
      <c r="F186" s="11">
        <f t="shared" si="5"/>
        <v>0</v>
      </c>
      <c r="G186" s="40"/>
      <c r="H186" s="28" t="str">
        <f t="shared" si="6"/>
        <v>0:</v>
      </c>
      <c r="I186" s="3"/>
      <c r="J186" s="3"/>
      <c r="K186" s="3"/>
      <c r="M186" s="1"/>
    </row>
    <row r="187" spans="1:13" s="2" customFormat="1" ht="13.9" customHeight="1" x14ac:dyDescent="0.35">
      <c r="A187" s="6">
        <v>173</v>
      </c>
      <c r="B187" s="5"/>
      <c r="C187" s="4"/>
      <c r="D187" s="10" t="str">
        <f>IFERROR(VLOOKUP(C187,'Справочник временных затрат'!$A$2:$B$20,2,FALSE),"")</f>
        <v/>
      </c>
      <c r="E187" s="41"/>
      <c r="F187" s="11">
        <f t="shared" si="5"/>
        <v>0</v>
      </c>
      <c r="G187" s="40"/>
      <c r="H187" s="28" t="str">
        <f t="shared" si="6"/>
        <v>0:</v>
      </c>
      <c r="I187" s="3"/>
      <c r="J187" s="3"/>
      <c r="K187" s="3"/>
      <c r="M187" s="1"/>
    </row>
    <row r="188" spans="1:13" s="2" customFormat="1" ht="13.9" customHeight="1" x14ac:dyDescent="0.35">
      <c r="A188" s="6">
        <v>174</v>
      </c>
      <c r="B188" s="5"/>
      <c r="C188" s="4"/>
      <c r="D188" s="10" t="str">
        <f>IFERROR(VLOOKUP(C188,'Справочник временных затрат'!$A$2:$B$20,2,FALSE),"")</f>
        <v/>
      </c>
      <c r="E188" s="41"/>
      <c r="F188" s="11">
        <f t="shared" si="5"/>
        <v>0</v>
      </c>
      <c r="G188" s="40"/>
      <c r="H188" s="28" t="str">
        <f t="shared" si="6"/>
        <v>0:</v>
      </c>
      <c r="I188" s="3"/>
      <c r="J188" s="3"/>
      <c r="K188" s="3"/>
      <c r="M188" s="1"/>
    </row>
    <row r="189" spans="1:13" s="2" customFormat="1" ht="13.9" customHeight="1" x14ac:dyDescent="0.35">
      <c r="A189" s="6">
        <v>175</v>
      </c>
      <c r="B189" s="5"/>
      <c r="C189" s="4"/>
      <c r="D189" s="10" t="str">
        <f>IFERROR(VLOOKUP(C189,'Справочник временных затрат'!$A$2:$B$20,2,FALSE),"")</f>
        <v/>
      </c>
      <c r="E189" s="41"/>
      <c r="F189" s="11">
        <f t="shared" si="5"/>
        <v>0</v>
      </c>
      <c r="G189" s="40"/>
      <c r="H189" s="28" t="str">
        <f t="shared" si="6"/>
        <v>0:</v>
      </c>
      <c r="I189" s="3"/>
      <c r="J189" s="3"/>
      <c r="K189" s="3"/>
      <c r="M189" s="1"/>
    </row>
    <row r="190" spans="1:13" s="2" customFormat="1" ht="13.9" customHeight="1" x14ac:dyDescent="0.35">
      <c r="A190" s="6">
        <v>176</v>
      </c>
      <c r="B190" s="5"/>
      <c r="C190" s="4"/>
      <c r="D190" s="10" t="str">
        <f>IFERROR(VLOOKUP(C190,'Справочник временных затрат'!$A$2:$B$20,2,FALSE),"")</f>
        <v/>
      </c>
      <c r="E190" s="41"/>
      <c r="F190" s="11">
        <f t="shared" si="5"/>
        <v>0</v>
      </c>
      <c r="G190" s="40"/>
      <c r="H190" s="28" t="str">
        <f t="shared" si="6"/>
        <v>0:</v>
      </c>
      <c r="I190" s="3"/>
      <c r="J190" s="3"/>
      <c r="K190" s="3"/>
      <c r="M190" s="1"/>
    </row>
    <row r="191" spans="1:13" s="2" customFormat="1" ht="13.9" customHeight="1" x14ac:dyDescent="0.35">
      <c r="A191" s="6">
        <v>177</v>
      </c>
      <c r="B191" s="5"/>
      <c r="C191" s="4"/>
      <c r="D191" s="10" t="str">
        <f>IFERROR(VLOOKUP(C191,'Справочник временных затрат'!$A$2:$B$20,2,FALSE),"")</f>
        <v/>
      </c>
      <c r="E191" s="41"/>
      <c r="F191" s="11">
        <f t="shared" si="5"/>
        <v>0</v>
      </c>
      <c r="G191" s="40"/>
      <c r="H191" s="28" t="str">
        <f t="shared" si="6"/>
        <v>0:</v>
      </c>
      <c r="I191" s="3"/>
      <c r="J191" s="3"/>
      <c r="K191" s="3"/>
      <c r="M191" s="1"/>
    </row>
    <row r="192" spans="1:13" s="2" customFormat="1" ht="13.9" customHeight="1" x14ac:dyDescent="0.35">
      <c r="A192" s="6">
        <v>178</v>
      </c>
      <c r="B192" s="5"/>
      <c r="C192" s="4"/>
      <c r="D192" s="10" t="str">
        <f>IFERROR(VLOOKUP(C192,'Справочник временных затрат'!$A$2:$B$20,2,FALSE),"")</f>
        <v/>
      </c>
      <c r="E192" s="41"/>
      <c r="F192" s="11">
        <f t="shared" si="5"/>
        <v>0</v>
      </c>
      <c r="G192" s="40"/>
      <c r="H192" s="28" t="str">
        <f t="shared" si="6"/>
        <v>0:</v>
      </c>
      <c r="I192" s="3"/>
      <c r="J192" s="3"/>
      <c r="K192" s="3"/>
      <c r="M192" s="1"/>
    </row>
    <row r="193" spans="1:13" s="2" customFormat="1" ht="13.9" customHeight="1" x14ac:dyDescent="0.35">
      <c r="A193" s="6">
        <v>179</v>
      </c>
      <c r="B193" s="5"/>
      <c r="C193" s="4"/>
      <c r="D193" s="10" t="str">
        <f>IFERROR(VLOOKUP(C193,'Справочник временных затрат'!$A$2:$B$20,2,FALSE),"")</f>
        <v/>
      </c>
      <c r="E193" s="41"/>
      <c r="F193" s="11">
        <f t="shared" si="5"/>
        <v>0</v>
      </c>
      <c r="G193" s="40"/>
      <c r="H193" s="28" t="str">
        <f t="shared" si="6"/>
        <v>0:</v>
      </c>
      <c r="I193" s="3"/>
      <c r="J193" s="3"/>
      <c r="K193" s="3"/>
      <c r="M193" s="1"/>
    </row>
    <row r="194" spans="1:13" s="2" customFormat="1" ht="13.9" customHeight="1" x14ac:dyDescent="0.35">
      <c r="A194" s="6">
        <v>180</v>
      </c>
      <c r="B194" s="5"/>
      <c r="C194" s="4"/>
      <c r="D194" s="10" t="str">
        <f>IFERROR(VLOOKUP(C194,'Справочник временных затрат'!$A$2:$B$20,2,FALSE),"")</f>
        <v/>
      </c>
      <c r="E194" s="41"/>
      <c r="F194" s="11">
        <f t="shared" si="5"/>
        <v>0</v>
      </c>
      <c r="G194" s="40"/>
      <c r="H194" s="28" t="str">
        <f t="shared" si="6"/>
        <v>0:</v>
      </c>
      <c r="I194" s="3"/>
      <c r="J194" s="3"/>
      <c r="K194" s="3"/>
      <c r="M194" s="1"/>
    </row>
    <row r="195" spans="1:13" s="2" customFormat="1" ht="13.9" customHeight="1" x14ac:dyDescent="0.35">
      <c r="A195" s="6">
        <v>181</v>
      </c>
      <c r="B195" s="5"/>
      <c r="C195" s="4"/>
      <c r="D195" s="10" t="str">
        <f>IFERROR(VLOOKUP(C195,'Справочник временных затрат'!$A$2:$B$20,2,FALSE),"")</f>
        <v/>
      </c>
      <c r="E195" s="41"/>
      <c r="F195" s="11">
        <f t="shared" si="5"/>
        <v>0</v>
      </c>
      <c r="G195" s="40"/>
      <c r="H195" s="28" t="str">
        <f t="shared" si="6"/>
        <v>0:</v>
      </c>
      <c r="I195" s="3"/>
      <c r="J195" s="3"/>
      <c r="K195" s="3"/>
      <c r="M195" s="1"/>
    </row>
    <row r="196" spans="1:13" s="2" customFormat="1" ht="13.9" customHeight="1" x14ac:dyDescent="0.35">
      <c r="A196" s="1"/>
      <c r="B196" s="5"/>
      <c r="C196" s="4"/>
      <c r="D196" s="10"/>
      <c r="E196" s="41"/>
      <c r="F196" s="11"/>
      <c r="G196" s="40"/>
      <c r="H196" s="28" t="str">
        <f t="shared" si="6"/>
        <v>0:</v>
      </c>
      <c r="I196" s="3"/>
      <c r="J196" s="3"/>
      <c r="K196" s="3"/>
      <c r="M196" s="1"/>
    </row>
    <row r="197" spans="1:13" s="2" customFormat="1" ht="13.9" customHeight="1" x14ac:dyDescent="0.35">
      <c r="A197" s="1"/>
      <c r="B197" s="5"/>
      <c r="C197" s="4"/>
      <c r="D197" s="10"/>
      <c r="E197" s="41"/>
      <c r="F197" s="11"/>
      <c r="G197" s="40"/>
      <c r="H197" s="28" t="str">
        <f t="shared" si="6"/>
        <v>0:</v>
      </c>
      <c r="I197" s="3"/>
      <c r="J197" s="3"/>
      <c r="K197" s="3"/>
      <c r="M197" s="1"/>
    </row>
    <row r="198" spans="1:13" s="2" customFormat="1" ht="13.9" customHeight="1" x14ac:dyDescent="0.35">
      <c r="A198" s="1"/>
      <c r="B198" s="5"/>
      <c r="C198" s="4"/>
      <c r="D198" s="10"/>
      <c r="E198" s="41"/>
      <c r="F198" s="11"/>
      <c r="G198" s="40"/>
      <c r="H198" s="28" t="str">
        <f t="shared" si="6"/>
        <v>0:</v>
      </c>
      <c r="I198" s="3"/>
      <c r="J198" s="3"/>
      <c r="K198" s="3"/>
      <c r="M198" s="1"/>
    </row>
    <row r="199" spans="1:13" s="2" customFormat="1" ht="13.9" customHeight="1" x14ac:dyDescent="0.35">
      <c r="A199" s="1"/>
      <c r="B199" s="5"/>
      <c r="C199" s="4"/>
      <c r="D199" s="10"/>
      <c r="E199" s="41"/>
      <c r="F199" s="11"/>
      <c r="G199" s="40"/>
      <c r="H199" s="28" t="str">
        <f t="shared" si="6"/>
        <v>0:</v>
      </c>
      <c r="I199" s="3"/>
      <c r="J199" s="3"/>
      <c r="K199" s="3"/>
      <c r="M199" s="1"/>
    </row>
    <row r="200" spans="1:13" s="2" customFormat="1" ht="13.9" customHeight="1" x14ac:dyDescent="0.35">
      <c r="A200" s="1"/>
      <c r="B200" s="5"/>
      <c r="C200" s="4"/>
      <c r="D200" s="10"/>
      <c r="E200" s="41"/>
      <c r="F200" s="11"/>
      <c r="G200" s="40"/>
      <c r="H200" s="28" t="str">
        <f t="shared" si="6"/>
        <v>0:</v>
      </c>
      <c r="I200" s="3"/>
      <c r="J200" s="3"/>
      <c r="K200" s="3"/>
      <c r="M200" s="1"/>
    </row>
    <row r="201" spans="1:13" s="2" customFormat="1" ht="13.9" customHeight="1" x14ac:dyDescent="0.35">
      <c r="A201" s="1"/>
      <c r="B201" s="5"/>
      <c r="C201" s="4"/>
      <c r="D201" s="10"/>
      <c r="E201" s="41"/>
      <c r="F201" s="11"/>
      <c r="G201" s="40"/>
      <c r="H201" s="28" t="str">
        <f t="shared" si="6"/>
        <v>0:</v>
      </c>
      <c r="I201" s="3"/>
      <c r="J201" s="3"/>
      <c r="K201" s="3"/>
      <c r="M201" s="1"/>
    </row>
    <row r="202" spans="1:13" s="2" customFormat="1" ht="13.9" customHeight="1" x14ac:dyDescent="0.35">
      <c r="A202" s="1"/>
      <c r="B202" s="5"/>
      <c r="C202" s="4"/>
      <c r="D202" s="10"/>
      <c r="E202" s="41"/>
      <c r="F202" s="11"/>
      <c r="G202" s="40"/>
      <c r="H202" s="28" t="str">
        <f t="shared" si="6"/>
        <v>0:</v>
      </c>
      <c r="I202" s="3"/>
      <c r="J202" s="3"/>
      <c r="K202" s="3"/>
      <c r="M202" s="1"/>
    </row>
    <row r="203" spans="1:13" s="2" customFormat="1" ht="13.9" customHeight="1" x14ac:dyDescent="0.35">
      <c r="A203" s="1"/>
      <c r="B203" s="5"/>
      <c r="C203" s="4"/>
      <c r="D203" s="10"/>
      <c r="E203" s="41"/>
      <c r="F203" s="11"/>
      <c r="G203" s="40"/>
      <c r="H203" s="28" t="str">
        <f t="shared" si="6"/>
        <v>0:</v>
      </c>
      <c r="I203" s="3"/>
      <c r="J203" s="3"/>
      <c r="K203" s="3"/>
      <c r="M203" s="1"/>
    </row>
    <row r="204" spans="1:13" s="2" customFormat="1" ht="13.9" customHeight="1" x14ac:dyDescent="0.35">
      <c r="A204" s="1"/>
      <c r="B204" s="5"/>
      <c r="C204" s="4"/>
      <c r="D204" s="10"/>
      <c r="E204" s="41"/>
      <c r="F204" s="11"/>
      <c r="G204" s="40"/>
      <c r="H204" s="28" t="str">
        <f t="shared" si="6"/>
        <v>0:</v>
      </c>
      <c r="I204" s="3"/>
      <c r="J204" s="3"/>
      <c r="K204" s="3"/>
      <c r="M204" s="1"/>
    </row>
    <row r="205" spans="1:13" s="2" customFormat="1" ht="13.9" customHeight="1" x14ac:dyDescent="0.35">
      <c r="A205" s="1"/>
      <c r="B205" s="5"/>
      <c r="C205" s="4"/>
      <c r="D205" s="10"/>
      <c r="E205" s="41"/>
      <c r="F205" s="11"/>
      <c r="G205" s="40"/>
      <c r="H205" s="28" t="str">
        <f t="shared" si="6"/>
        <v>0:</v>
      </c>
      <c r="I205" s="3"/>
      <c r="J205" s="3"/>
      <c r="K205" s="3"/>
      <c r="M205" s="1"/>
    </row>
    <row r="206" spans="1:13" s="2" customFormat="1" ht="13.9" customHeight="1" x14ac:dyDescent="0.35">
      <c r="A206" s="1"/>
      <c r="B206" s="5"/>
      <c r="C206" s="4"/>
      <c r="D206" s="10"/>
      <c r="E206" s="41"/>
      <c r="F206" s="11"/>
      <c r="G206" s="40"/>
      <c r="H206" s="28" t="str">
        <f t="shared" si="6"/>
        <v>0:</v>
      </c>
      <c r="I206" s="3"/>
      <c r="J206" s="3"/>
      <c r="K206" s="3"/>
      <c r="M206" s="1"/>
    </row>
    <row r="207" spans="1:13" s="2" customFormat="1" ht="13.9" customHeight="1" x14ac:dyDescent="0.35">
      <c r="A207" s="1"/>
      <c r="B207" s="5"/>
      <c r="C207" s="4"/>
      <c r="D207" s="10"/>
      <c r="E207" s="41"/>
      <c r="F207" s="11"/>
      <c r="G207" s="40"/>
      <c r="H207" s="28" t="str">
        <f t="shared" si="6"/>
        <v>0:</v>
      </c>
      <c r="I207" s="3"/>
      <c r="J207" s="3"/>
      <c r="K207" s="3"/>
      <c r="M207" s="1"/>
    </row>
    <row r="208" spans="1:13" s="2" customFormat="1" ht="13.9" customHeight="1" x14ac:dyDescent="0.35">
      <c r="A208" s="1"/>
      <c r="B208" s="5"/>
      <c r="C208" s="4"/>
      <c r="D208" s="10"/>
      <c r="E208" s="41"/>
      <c r="F208" s="11"/>
      <c r="G208" s="40"/>
      <c r="H208" s="28" t="str">
        <f t="shared" ref="H208:H271" si="7">IF(LEN(E208)=4,CONCATENATE(LEFT(E208,2),":",RIGHT(E208,2)),CONCATENATE("0",LEFT(E208,1),":",RIGHT(E208,2)))</f>
        <v>0:</v>
      </c>
      <c r="I208" s="3"/>
      <c r="J208" s="3"/>
      <c r="K208" s="3"/>
      <c r="M208" s="1"/>
    </row>
    <row r="209" spans="1:13" s="2" customFormat="1" ht="13.9" customHeight="1" x14ac:dyDescent="0.35">
      <c r="A209" s="1"/>
      <c r="B209" s="5"/>
      <c r="C209" s="4"/>
      <c r="D209" s="10"/>
      <c r="E209" s="41"/>
      <c r="F209" s="11"/>
      <c r="G209" s="40"/>
      <c r="H209" s="28" t="str">
        <f t="shared" si="7"/>
        <v>0:</v>
      </c>
      <c r="I209" s="3"/>
      <c r="J209" s="3"/>
      <c r="K209" s="3"/>
      <c r="M209" s="1"/>
    </row>
    <row r="210" spans="1:13" s="2" customFormat="1" ht="13.9" customHeight="1" x14ac:dyDescent="0.35">
      <c r="A210" s="1"/>
      <c r="B210" s="5"/>
      <c r="C210" s="4"/>
      <c r="D210" s="10"/>
      <c r="E210" s="41"/>
      <c r="F210" s="11"/>
      <c r="G210" s="40"/>
      <c r="H210" s="28" t="str">
        <f t="shared" si="7"/>
        <v>0:</v>
      </c>
      <c r="I210" s="3"/>
      <c r="J210" s="3"/>
      <c r="K210" s="3"/>
      <c r="M210" s="1"/>
    </row>
    <row r="211" spans="1:13" s="2" customFormat="1" ht="13.9" customHeight="1" x14ac:dyDescent="0.35">
      <c r="A211" s="1"/>
      <c r="B211" s="5"/>
      <c r="C211" s="4"/>
      <c r="D211" s="10"/>
      <c r="E211" s="41"/>
      <c r="F211" s="11"/>
      <c r="G211" s="40"/>
      <c r="H211" s="28" t="str">
        <f t="shared" si="7"/>
        <v>0:</v>
      </c>
      <c r="I211" s="3"/>
      <c r="J211" s="3"/>
      <c r="K211" s="3"/>
      <c r="M211" s="1"/>
    </row>
    <row r="212" spans="1:13" s="2" customFormat="1" ht="13.9" customHeight="1" x14ac:dyDescent="0.35">
      <c r="A212" s="1"/>
      <c r="B212" s="5"/>
      <c r="C212" s="4"/>
      <c r="D212" s="10"/>
      <c r="E212" s="41"/>
      <c r="F212" s="11"/>
      <c r="G212" s="40"/>
      <c r="H212" s="28" t="str">
        <f t="shared" si="7"/>
        <v>0:</v>
      </c>
      <c r="I212" s="3"/>
      <c r="J212" s="3"/>
      <c r="K212" s="3"/>
      <c r="M212" s="1"/>
    </row>
    <row r="213" spans="1:13" s="2" customFormat="1" ht="13.9" customHeight="1" x14ac:dyDescent="0.35">
      <c r="A213" s="1"/>
      <c r="B213" s="5"/>
      <c r="C213" s="4"/>
      <c r="D213" s="10"/>
      <c r="E213" s="41"/>
      <c r="F213" s="11"/>
      <c r="G213" s="40"/>
      <c r="H213" s="28" t="str">
        <f t="shared" si="7"/>
        <v>0:</v>
      </c>
      <c r="I213" s="3"/>
      <c r="J213" s="3"/>
      <c r="K213" s="3"/>
      <c r="M213" s="1"/>
    </row>
    <row r="214" spans="1:13" s="2" customFormat="1" ht="13.9" customHeight="1" x14ac:dyDescent="0.35">
      <c r="A214" s="1"/>
      <c r="B214" s="5"/>
      <c r="C214" s="4"/>
      <c r="D214" s="10"/>
      <c r="E214" s="41"/>
      <c r="F214" s="11"/>
      <c r="G214" s="40"/>
      <c r="H214" s="28" t="str">
        <f t="shared" si="7"/>
        <v>0:</v>
      </c>
      <c r="I214" s="3"/>
      <c r="J214" s="3"/>
      <c r="K214" s="3"/>
      <c r="M214" s="1"/>
    </row>
    <row r="215" spans="1:13" s="2" customFormat="1" ht="13.9" customHeight="1" x14ac:dyDescent="0.35">
      <c r="A215" s="1"/>
      <c r="B215" s="5"/>
      <c r="C215" s="4"/>
      <c r="D215" s="10"/>
      <c r="E215" s="41"/>
      <c r="F215" s="11"/>
      <c r="G215" s="40"/>
      <c r="H215" s="28" t="str">
        <f t="shared" si="7"/>
        <v>0:</v>
      </c>
      <c r="I215" s="3"/>
      <c r="J215" s="3"/>
      <c r="K215" s="3"/>
      <c r="M215" s="1"/>
    </row>
    <row r="216" spans="1:13" s="2" customFormat="1" ht="13.9" customHeight="1" x14ac:dyDescent="0.35">
      <c r="A216" s="1"/>
      <c r="B216" s="5"/>
      <c r="C216" s="4"/>
      <c r="D216" s="10"/>
      <c r="E216" s="41"/>
      <c r="F216" s="11"/>
      <c r="G216" s="40"/>
      <c r="H216" s="28" t="str">
        <f t="shared" si="7"/>
        <v>0:</v>
      </c>
      <c r="I216" s="3"/>
      <c r="J216" s="3"/>
      <c r="K216" s="3"/>
      <c r="M216" s="1"/>
    </row>
    <row r="217" spans="1:13" s="2" customFormat="1" ht="13.9" customHeight="1" x14ac:dyDescent="0.35">
      <c r="A217" s="1"/>
      <c r="B217" s="5"/>
      <c r="C217" s="4"/>
      <c r="D217" s="10"/>
      <c r="E217" s="41"/>
      <c r="F217" s="11"/>
      <c r="G217" s="40"/>
      <c r="H217" s="28" t="str">
        <f t="shared" si="7"/>
        <v>0:</v>
      </c>
      <c r="I217" s="3"/>
      <c r="J217" s="3"/>
      <c r="K217" s="3"/>
      <c r="M217" s="1"/>
    </row>
    <row r="218" spans="1:13" s="2" customFormat="1" ht="13.9" customHeight="1" x14ac:dyDescent="0.35">
      <c r="A218" s="1"/>
      <c r="B218" s="5"/>
      <c r="C218" s="4"/>
      <c r="D218" s="10"/>
      <c r="E218" s="41"/>
      <c r="F218" s="11"/>
      <c r="G218" s="40"/>
      <c r="H218" s="28" t="str">
        <f t="shared" si="7"/>
        <v>0:</v>
      </c>
      <c r="I218" s="3"/>
      <c r="J218" s="3"/>
      <c r="K218" s="3"/>
      <c r="M218" s="1"/>
    </row>
    <row r="219" spans="1:13" s="2" customFormat="1" ht="13.9" customHeight="1" x14ac:dyDescent="0.35">
      <c r="A219" s="1"/>
      <c r="B219" s="5"/>
      <c r="C219" s="4"/>
      <c r="D219" s="10"/>
      <c r="E219" s="41"/>
      <c r="F219" s="11"/>
      <c r="G219" s="40"/>
      <c r="H219" s="28" t="str">
        <f t="shared" si="7"/>
        <v>0:</v>
      </c>
      <c r="I219" s="3"/>
      <c r="J219" s="3"/>
      <c r="K219" s="3"/>
      <c r="M219" s="1"/>
    </row>
    <row r="220" spans="1:13" s="2" customFormat="1" ht="13.9" customHeight="1" x14ac:dyDescent="0.35">
      <c r="A220" s="1"/>
      <c r="B220" s="5"/>
      <c r="C220" s="4"/>
      <c r="D220" s="10"/>
      <c r="E220" s="41"/>
      <c r="F220" s="11"/>
      <c r="G220" s="40"/>
      <c r="H220" s="28" t="str">
        <f t="shared" si="7"/>
        <v>0:</v>
      </c>
      <c r="I220" s="3"/>
      <c r="J220" s="3"/>
      <c r="K220" s="3"/>
      <c r="M220" s="1"/>
    </row>
    <row r="221" spans="1:13" s="2" customFormat="1" ht="13.9" customHeight="1" x14ac:dyDescent="0.35">
      <c r="A221" s="1"/>
      <c r="B221" s="5"/>
      <c r="C221" s="4"/>
      <c r="D221" s="10"/>
      <c r="E221" s="41"/>
      <c r="F221" s="11"/>
      <c r="G221" s="40"/>
      <c r="H221" s="28" t="str">
        <f t="shared" si="7"/>
        <v>0:</v>
      </c>
      <c r="I221" s="3"/>
      <c r="J221" s="3"/>
      <c r="K221" s="3"/>
      <c r="M221" s="1"/>
    </row>
    <row r="222" spans="1:13" s="2" customFormat="1" ht="13.9" customHeight="1" x14ac:dyDescent="0.35">
      <c r="A222" s="1"/>
      <c r="B222" s="5"/>
      <c r="C222" s="4"/>
      <c r="D222" s="10"/>
      <c r="E222" s="41"/>
      <c r="F222" s="11"/>
      <c r="G222" s="40"/>
      <c r="H222" s="28" t="str">
        <f t="shared" si="7"/>
        <v>0:</v>
      </c>
      <c r="I222" s="3"/>
      <c r="J222" s="3"/>
      <c r="K222" s="3"/>
      <c r="M222" s="1"/>
    </row>
    <row r="223" spans="1:13" s="2" customFormat="1" ht="13.9" customHeight="1" x14ac:dyDescent="0.35">
      <c r="A223" s="1"/>
      <c r="B223" s="5"/>
      <c r="C223" s="4"/>
      <c r="D223" s="10"/>
      <c r="E223" s="41"/>
      <c r="F223" s="11"/>
      <c r="G223" s="40"/>
      <c r="H223" s="28" t="str">
        <f t="shared" si="7"/>
        <v>0:</v>
      </c>
      <c r="I223" s="3"/>
      <c r="J223" s="3"/>
      <c r="K223" s="3"/>
      <c r="M223" s="1"/>
    </row>
    <row r="224" spans="1:13" s="2" customFormat="1" ht="13.9" customHeight="1" x14ac:dyDescent="0.35">
      <c r="A224" s="1"/>
      <c r="B224" s="5"/>
      <c r="C224" s="4"/>
      <c r="D224" s="10"/>
      <c r="E224" s="41"/>
      <c r="F224" s="11"/>
      <c r="G224" s="40"/>
      <c r="H224" s="28" t="str">
        <f t="shared" si="7"/>
        <v>0:</v>
      </c>
      <c r="I224" s="3"/>
      <c r="J224" s="3"/>
      <c r="K224" s="3"/>
      <c r="M224" s="1"/>
    </row>
    <row r="225" spans="1:13" s="2" customFormat="1" ht="13.9" customHeight="1" x14ac:dyDescent="0.35">
      <c r="A225" s="1"/>
      <c r="B225" s="5"/>
      <c r="C225" s="4"/>
      <c r="D225" s="10"/>
      <c r="E225" s="41"/>
      <c r="F225" s="11"/>
      <c r="G225" s="40"/>
      <c r="H225" s="28" t="str">
        <f t="shared" si="7"/>
        <v>0:</v>
      </c>
      <c r="I225" s="3"/>
      <c r="J225" s="3"/>
      <c r="K225" s="3"/>
      <c r="M225" s="1"/>
    </row>
    <row r="226" spans="1:13" s="2" customFormat="1" ht="13.9" customHeight="1" x14ac:dyDescent="0.35">
      <c r="A226" s="1"/>
      <c r="B226" s="5"/>
      <c r="C226" s="4"/>
      <c r="D226" s="10"/>
      <c r="E226" s="41"/>
      <c r="F226" s="11"/>
      <c r="G226" s="40"/>
      <c r="H226" s="28" t="str">
        <f t="shared" si="7"/>
        <v>0:</v>
      </c>
      <c r="I226" s="3"/>
      <c r="J226" s="3"/>
      <c r="K226" s="3"/>
      <c r="M226" s="1"/>
    </row>
    <row r="227" spans="1:13" s="2" customFormat="1" ht="13.9" customHeight="1" x14ac:dyDescent="0.35">
      <c r="A227" s="1"/>
      <c r="B227" s="5"/>
      <c r="C227" s="4"/>
      <c r="D227" s="10"/>
      <c r="E227" s="41"/>
      <c r="F227" s="11"/>
      <c r="G227" s="40"/>
      <c r="H227" s="28" t="str">
        <f t="shared" si="7"/>
        <v>0:</v>
      </c>
      <c r="I227" s="3"/>
      <c r="J227" s="3"/>
      <c r="K227" s="3"/>
      <c r="M227" s="1"/>
    </row>
    <row r="228" spans="1:13" s="2" customFormat="1" ht="13.9" customHeight="1" x14ac:dyDescent="0.35">
      <c r="A228" s="1"/>
      <c r="B228" s="5"/>
      <c r="C228" s="4"/>
      <c r="D228" s="10"/>
      <c r="E228" s="41"/>
      <c r="F228" s="11"/>
      <c r="G228" s="40"/>
      <c r="H228" s="28" t="str">
        <f t="shared" si="7"/>
        <v>0:</v>
      </c>
      <c r="I228" s="3"/>
      <c r="J228" s="3"/>
      <c r="K228" s="3"/>
      <c r="M228" s="1"/>
    </row>
    <row r="229" spans="1:13" s="2" customFormat="1" ht="13.9" customHeight="1" x14ac:dyDescent="0.35">
      <c r="A229" s="1"/>
      <c r="B229" s="5"/>
      <c r="C229" s="4"/>
      <c r="D229" s="10"/>
      <c r="E229" s="41"/>
      <c r="F229" s="11"/>
      <c r="G229" s="40"/>
      <c r="H229" s="28" t="str">
        <f t="shared" si="7"/>
        <v>0:</v>
      </c>
      <c r="I229" s="3"/>
      <c r="J229" s="3"/>
      <c r="K229" s="3"/>
      <c r="M229" s="1"/>
    </row>
    <row r="230" spans="1:13" s="2" customFormat="1" ht="13.9" customHeight="1" x14ac:dyDescent="0.35">
      <c r="A230" s="1"/>
      <c r="B230" s="5"/>
      <c r="C230" s="4"/>
      <c r="D230" s="10"/>
      <c r="E230" s="41"/>
      <c r="F230" s="11"/>
      <c r="G230" s="40"/>
      <c r="H230" s="28" t="str">
        <f t="shared" si="7"/>
        <v>0:</v>
      </c>
      <c r="I230" s="3"/>
      <c r="J230" s="3"/>
      <c r="K230" s="3"/>
      <c r="M230" s="1"/>
    </row>
    <row r="231" spans="1:13" s="2" customFormat="1" ht="13.9" customHeight="1" x14ac:dyDescent="0.35">
      <c r="A231" s="1"/>
      <c r="B231" s="5"/>
      <c r="C231" s="4"/>
      <c r="D231" s="10"/>
      <c r="E231" s="41"/>
      <c r="F231" s="11"/>
      <c r="G231" s="40"/>
      <c r="H231" s="28" t="str">
        <f t="shared" si="7"/>
        <v>0:</v>
      </c>
      <c r="I231" s="3"/>
      <c r="J231" s="3"/>
      <c r="K231" s="3"/>
      <c r="M231" s="1"/>
    </row>
    <row r="232" spans="1:13" s="2" customFormat="1" ht="13.9" customHeight="1" x14ac:dyDescent="0.35">
      <c r="A232" s="1"/>
      <c r="B232" s="5"/>
      <c r="C232" s="4"/>
      <c r="D232" s="10"/>
      <c r="E232" s="41"/>
      <c r="F232" s="11"/>
      <c r="G232" s="40"/>
      <c r="H232" s="28" t="str">
        <f t="shared" si="7"/>
        <v>0:</v>
      </c>
      <c r="I232" s="3"/>
      <c r="J232" s="3"/>
      <c r="K232" s="3"/>
      <c r="M232" s="1"/>
    </row>
    <row r="233" spans="1:13" s="2" customFormat="1" ht="13.9" customHeight="1" x14ac:dyDescent="0.35">
      <c r="A233" s="1"/>
      <c r="B233" s="5"/>
      <c r="C233" s="4"/>
      <c r="D233" s="10"/>
      <c r="E233" s="41"/>
      <c r="F233" s="11"/>
      <c r="G233" s="40"/>
      <c r="H233" s="28" t="str">
        <f t="shared" si="7"/>
        <v>0:</v>
      </c>
      <c r="I233" s="3"/>
      <c r="J233" s="3"/>
      <c r="K233" s="3"/>
      <c r="M233" s="1"/>
    </row>
    <row r="234" spans="1:13" s="2" customFormat="1" ht="13.9" customHeight="1" x14ac:dyDescent="0.35">
      <c r="A234" s="1"/>
      <c r="B234" s="5"/>
      <c r="C234" s="4"/>
      <c r="D234" s="10"/>
      <c r="E234" s="41"/>
      <c r="F234" s="11"/>
      <c r="G234" s="40"/>
      <c r="H234" s="28" t="str">
        <f t="shared" si="7"/>
        <v>0:</v>
      </c>
      <c r="I234" s="3"/>
      <c r="J234" s="3"/>
      <c r="K234" s="3"/>
      <c r="M234" s="1"/>
    </row>
    <row r="235" spans="1:13" s="2" customFormat="1" ht="13.9" customHeight="1" x14ac:dyDescent="0.35">
      <c r="A235" s="1"/>
      <c r="B235" s="5"/>
      <c r="C235" s="4"/>
      <c r="D235" s="10"/>
      <c r="E235" s="41"/>
      <c r="F235" s="11"/>
      <c r="G235" s="40"/>
      <c r="H235" s="28" t="str">
        <f t="shared" si="7"/>
        <v>0:</v>
      </c>
      <c r="I235" s="3"/>
      <c r="J235" s="3"/>
      <c r="K235" s="3"/>
      <c r="M235" s="1"/>
    </row>
    <row r="236" spans="1:13" s="2" customFormat="1" ht="13.9" customHeight="1" x14ac:dyDescent="0.35">
      <c r="A236" s="1"/>
      <c r="B236" s="5"/>
      <c r="C236" s="4"/>
      <c r="D236" s="10"/>
      <c r="E236" s="41"/>
      <c r="F236" s="11"/>
      <c r="G236" s="40"/>
      <c r="H236" s="28" t="str">
        <f t="shared" si="7"/>
        <v>0:</v>
      </c>
      <c r="I236" s="3"/>
      <c r="J236" s="3"/>
      <c r="K236" s="3"/>
      <c r="M236" s="1"/>
    </row>
    <row r="237" spans="1:13" s="2" customFormat="1" ht="13.9" customHeight="1" x14ac:dyDescent="0.35">
      <c r="A237" s="1"/>
      <c r="B237" s="5"/>
      <c r="C237" s="4"/>
      <c r="D237" s="10"/>
      <c r="E237" s="41"/>
      <c r="F237" s="11"/>
      <c r="G237" s="40"/>
      <c r="H237" s="28" t="str">
        <f t="shared" si="7"/>
        <v>0:</v>
      </c>
      <c r="I237" s="3"/>
      <c r="J237" s="3"/>
      <c r="K237" s="3"/>
      <c r="M237" s="1"/>
    </row>
    <row r="238" spans="1:13" s="2" customFormat="1" ht="13.9" customHeight="1" x14ac:dyDescent="0.35">
      <c r="A238" s="1"/>
      <c r="B238" s="5"/>
      <c r="C238" s="4"/>
      <c r="D238" s="10"/>
      <c r="E238" s="41"/>
      <c r="F238" s="11"/>
      <c r="G238" s="40"/>
      <c r="H238" s="28" t="str">
        <f t="shared" si="7"/>
        <v>0:</v>
      </c>
      <c r="I238" s="3"/>
      <c r="J238" s="3"/>
      <c r="K238" s="3"/>
      <c r="M238" s="1"/>
    </row>
    <row r="239" spans="1:13" s="2" customFormat="1" ht="13.9" customHeight="1" x14ac:dyDescent="0.35">
      <c r="A239" s="1"/>
      <c r="B239" s="5"/>
      <c r="C239" s="4"/>
      <c r="D239" s="10"/>
      <c r="E239" s="41"/>
      <c r="F239" s="11"/>
      <c r="G239" s="40"/>
      <c r="H239" s="28" t="str">
        <f t="shared" si="7"/>
        <v>0:</v>
      </c>
      <c r="I239" s="3"/>
      <c r="J239" s="3"/>
      <c r="K239" s="3"/>
      <c r="M239" s="1"/>
    </row>
    <row r="240" spans="1:13" s="2" customFormat="1" ht="13.9" customHeight="1" x14ac:dyDescent="0.35">
      <c r="A240" s="1"/>
      <c r="B240" s="5"/>
      <c r="C240" s="4"/>
      <c r="D240" s="10"/>
      <c r="E240" s="41"/>
      <c r="F240" s="11"/>
      <c r="G240" s="40"/>
      <c r="H240" s="28" t="str">
        <f t="shared" si="7"/>
        <v>0:</v>
      </c>
      <c r="I240" s="3"/>
      <c r="J240" s="3"/>
      <c r="K240" s="3"/>
      <c r="M240" s="1"/>
    </row>
    <row r="241" spans="1:13" s="2" customFormat="1" ht="13.9" customHeight="1" x14ac:dyDescent="0.35">
      <c r="A241" s="1"/>
      <c r="B241" s="5"/>
      <c r="C241" s="4"/>
      <c r="D241" s="10"/>
      <c r="E241" s="41"/>
      <c r="F241" s="11"/>
      <c r="G241" s="40"/>
      <c r="H241" s="28" t="str">
        <f t="shared" si="7"/>
        <v>0:</v>
      </c>
      <c r="I241" s="3"/>
      <c r="J241" s="3"/>
      <c r="K241" s="3"/>
      <c r="M241" s="1"/>
    </row>
    <row r="242" spans="1:13" s="2" customFormat="1" ht="13.9" customHeight="1" x14ac:dyDescent="0.35">
      <c r="A242" s="1"/>
      <c r="B242" s="5"/>
      <c r="C242" s="4"/>
      <c r="D242" s="10"/>
      <c r="E242" s="41"/>
      <c r="F242" s="11"/>
      <c r="G242" s="40"/>
      <c r="H242" s="28" t="str">
        <f t="shared" si="7"/>
        <v>0:</v>
      </c>
      <c r="I242" s="3"/>
      <c r="J242" s="3"/>
      <c r="K242" s="3"/>
      <c r="M242" s="1"/>
    </row>
    <row r="243" spans="1:13" s="2" customFormat="1" ht="13.9" customHeight="1" x14ac:dyDescent="0.35">
      <c r="A243" s="1"/>
      <c r="B243" s="5"/>
      <c r="C243" s="4"/>
      <c r="D243" s="10"/>
      <c r="E243" s="41"/>
      <c r="F243" s="11"/>
      <c r="G243" s="40"/>
      <c r="H243" s="28" t="str">
        <f t="shared" si="7"/>
        <v>0:</v>
      </c>
      <c r="I243" s="3"/>
      <c r="J243" s="3"/>
      <c r="K243" s="3"/>
      <c r="M243" s="1"/>
    </row>
    <row r="244" spans="1:13" s="2" customFormat="1" ht="13.9" customHeight="1" x14ac:dyDescent="0.35">
      <c r="A244" s="1"/>
      <c r="B244" s="5"/>
      <c r="C244" s="4"/>
      <c r="D244" s="10"/>
      <c r="E244" s="41"/>
      <c r="F244" s="11"/>
      <c r="G244" s="40"/>
      <c r="H244" s="28" t="str">
        <f t="shared" si="7"/>
        <v>0:</v>
      </c>
      <c r="I244" s="3"/>
      <c r="J244" s="3"/>
      <c r="K244" s="3"/>
      <c r="M244" s="1"/>
    </row>
    <row r="245" spans="1:13" s="2" customFormat="1" ht="13.9" customHeight="1" x14ac:dyDescent="0.35">
      <c r="A245" s="1"/>
      <c r="B245" s="5"/>
      <c r="C245" s="4"/>
      <c r="D245" s="10"/>
      <c r="E245" s="41"/>
      <c r="F245" s="11"/>
      <c r="G245" s="40"/>
      <c r="H245" s="28" t="str">
        <f t="shared" si="7"/>
        <v>0:</v>
      </c>
      <c r="I245" s="3"/>
      <c r="J245" s="3"/>
      <c r="K245" s="3"/>
      <c r="M245" s="1"/>
    </row>
    <row r="246" spans="1:13" s="2" customFormat="1" ht="13.9" customHeight="1" x14ac:dyDescent="0.35">
      <c r="A246" s="1"/>
      <c r="B246" s="5"/>
      <c r="C246" s="4"/>
      <c r="D246" s="10"/>
      <c r="E246" s="41"/>
      <c r="F246" s="11"/>
      <c r="G246" s="40"/>
      <c r="H246" s="28" t="str">
        <f t="shared" si="7"/>
        <v>0:</v>
      </c>
      <c r="I246" s="3"/>
      <c r="J246" s="3"/>
      <c r="K246" s="3"/>
      <c r="M246" s="1"/>
    </row>
    <row r="247" spans="1:13" s="2" customFormat="1" ht="13.9" customHeight="1" x14ac:dyDescent="0.35">
      <c r="A247" s="1"/>
      <c r="B247" s="5"/>
      <c r="C247" s="4"/>
      <c r="D247" s="10"/>
      <c r="E247" s="41"/>
      <c r="F247" s="11"/>
      <c r="G247" s="40"/>
      <c r="H247" s="28" t="str">
        <f t="shared" si="7"/>
        <v>0:</v>
      </c>
      <c r="I247" s="3"/>
      <c r="J247" s="3"/>
      <c r="K247" s="3"/>
      <c r="M247" s="1"/>
    </row>
    <row r="248" spans="1:13" s="2" customFormat="1" ht="13.9" customHeight="1" x14ac:dyDescent="0.35">
      <c r="A248" s="1"/>
      <c r="B248" s="5"/>
      <c r="C248" s="4"/>
      <c r="D248" s="10"/>
      <c r="E248" s="41"/>
      <c r="F248" s="11"/>
      <c r="G248" s="40"/>
      <c r="H248" s="28" t="str">
        <f t="shared" si="7"/>
        <v>0:</v>
      </c>
      <c r="I248" s="3"/>
      <c r="J248" s="3"/>
      <c r="K248" s="3"/>
      <c r="M248" s="1"/>
    </row>
    <row r="249" spans="1:13" s="2" customFormat="1" ht="13.9" customHeight="1" x14ac:dyDescent="0.35">
      <c r="A249" s="1"/>
      <c r="B249" s="5"/>
      <c r="C249" s="4"/>
      <c r="D249" s="10"/>
      <c r="E249" s="41"/>
      <c r="F249" s="11"/>
      <c r="G249" s="40"/>
      <c r="H249" s="28" t="str">
        <f t="shared" si="7"/>
        <v>0:</v>
      </c>
      <c r="I249" s="3"/>
      <c r="J249" s="3"/>
      <c r="K249" s="3"/>
      <c r="M249" s="1"/>
    </row>
    <row r="250" spans="1:13" s="2" customFormat="1" ht="13.9" customHeight="1" x14ac:dyDescent="0.35">
      <c r="A250" s="1"/>
      <c r="B250" s="5"/>
      <c r="C250" s="4"/>
      <c r="D250" s="10"/>
      <c r="E250" s="41"/>
      <c r="F250" s="11"/>
      <c r="G250" s="40"/>
      <c r="H250" s="28" t="str">
        <f t="shared" si="7"/>
        <v>0:</v>
      </c>
      <c r="I250" s="3"/>
      <c r="J250" s="3"/>
      <c r="K250" s="3"/>
      <c r="M250" s="1"/>
    </row>
    <row r="251" spans="1:13" s="2" customFormat="1" ht="13.9" customHeight="1" x14ac:dyDescent="0.35">
      <c r="A251" s="1"/>
      <c r="B251" s="5"/>
      <c r="C251" s="4"/>
      <c r="D251" s="10"/>
      <c r="E251" s="41"/>
      <c r="F251" s="11"/>
      <c r="G251" s="40"/>
      <c r="H251" s="28" t="str">
        <f t="shared" si="7"/>
        <v>0:</v>
      </c>
      <c r="I251" s="3"/>
      <c r="J251" s="3"/>
      <c r="K251" s="3"/>
      <c r="M251" s="1"/>
    </row>
    <row r="252" spans="1:13" s="2" customFormat="1" ht="13.9" customHeight="1" x14ac:dyDescent="0.35">
      <c r="A252" s="1"/>
      <c r="B252" s="5"/>
      <c r="C252" s="4"/>
      <c r="D252" s="10"/>
      <c r="E252" s="41"/>
      <c r="F252" s="11"/>
      <c r="G252" s="40"/>
      <c r="H252" s="28" t="str">
        <f t="shared" si="7"/>
        <v>0:</v>
      </c>
      <c r="I252" s="3"/>
      <c r="J252" s="3"/>
      <c r="K252" s="3"/>
      <c r="M252" s="1"/>
    </row>
    <row r="253" spans="1:13" s="2" customFormat="1" ht="13.9" customHeight="1" x14ac:dyDescent="0.35">
      <c r="A253" s="1"/>
      <c r="B253" s="5"/>
      <c r="C253" s="4"/>
      <c r="D253" s="10"/>
      <c r="E253" s="41"/>
      <c r="F253" s="11"/>
      <c r="G253" s="40"/>
      <c r="H253" s="28" t="str">
        <f t="shared" si="7"/>
        <v>0:</v>
      </c>
      <c r="I253" s="3"/>
      <c r="J253" s="3"/>
      <c r="K253" s="3"/>
      <c r="M253" s="1"/>
    </row>
    <row r="254" spans="1:13" s="2" customFormat="1" ht="13.9" customHeight="1" x14ac:dyDescent="0.35">
      <c r="A254" s="1"/>
      <c r="B254" s="5"/>
      <c r="C254" s="4"/>
      <c r="D254" s="10"/>
      <c r="E254" s="41"/>
      <c r="F254" s="11"/>
      <c r="G254" s="40"/>
      <c r="H254" s="28" t="str">
        <f t="shared" si="7"/>
        <v>0:</v>
      </c>
      <c r="I254" s="3"/>
      <c r="J254" s="3"/>
      <c r="K254" s="3"/>
      <c r="M254" s="1"/>
    </row>
    <row r="255" spans="1:13" s="2" customFormat="1" ht="13.9" customHeight="1" x14ac:dyDescent="0.35">
      <c r="A255" s="1"/>
      <c r="B255" s="5"/>
      <c r="C255" s="4"/>
      <c r="D255" s="10"/>
      <c r="E255" s="41"/>
      <c r="F255" s="11"/>
      <c r="G255" s="40"/>
      <c r="H255" s="28" t="str">
        <f t="shared" si="7"/>
        <v>0:</v>
      </c>
      <c r="I255" s="3"/>
      <c r="J255" s="3"/>
      <c r="K255" s="3"/>
      <c r="M255" s="1"/>
    </row>
    <row r="256" spans="1:13" s="2" customFormat="1" ht="13.9" customHeight="1" x14ac:dyDescent="0.35">
      <c r="A256" s="1"/>
      <c r="B256" s="5"/>
      <c r="C256" s="4"/>
      <c r="D256" s="10"/>
      <c r="E256" s="41"/>
      <c r="F256" s="11"/>
      <c r="G256" s="40"/>
      <c r="H256" s="28" t="str">
        <f t="shared" si="7"/>
        <v>0:</v>
      </c>
      <c r="I256" s="3"/>
      <c r="J256" s="3"/>
      <c r="K256" s="3"/>
      <c r="M256" s="1"/>
    </row>
    <row r="257" spans="1:13" s="2" customFormat="1" ht="13.9" customHeight="1" x14ac:dyDescent="0.35">
      <c r="A257" s="1"/>
      <c r="B257" s="5"/>
      <c r="C257" s="4"/>
      <c r="D257" s="10"/>
      <c r="E257" s="41"/>
      <c r="F257" s="11"/>
      <c r="G257" s="40"/>
      <c r="H257" s="28" t="str">
        <f t="shared" si="7"/>
        <v>0:</v>
      </c>
      <c r="I257" s="3"/>
      <c r="J257" s="3"/>
      <c r="K257" s="3"/>
      <c r="M257" s="1"/>
    </row>
    <row r="258" spans="1:13" s="2" customFormat="1" ht="13.9" customHeight="1" x14ac:dyDescent="0.35">
      <c r="A258" s="1"/>
      <c r="B258" s="5"/>
      <c r="C258" s="4"/>
      <c r="D258" s="10"/>
      <c r="E258" s="41"/>
      <c r="F258" s="11"/>
      <c r="G258" s="40"/>
      <c r="H258" s="28" t="str">
        <f t="shared" si="7"/>
        <v>0:</v>
      </c>
      <c r="I258" s="3"/>
      <c r="J258" s="3"/>
      <c r="K258" s="3"/>
      <c r="M258" s="1"/>
    </row>
    <row r="259" spans="1:13" s="2" customFormat="1" ht="13.9" customHeight="1" x14ac:dyDescent="0.35">
      <c r="A259" s="1"/>
      <c r="B259" s="5"/>
      <c r="C259" s="4"/>
      <c r="D259" s="10"/>
      <c r="E259" s="41"/>
      <c r="F259" s="11"/>
      <c r="G259" s="40"/>
      <c r="H259" s="28" t="str">
        <f t="shared" si="7"/>
        <v>0:</v>
      </c>
      <c r="I259" s="3"/>
      <c r="J259" s="3"/>
      <c r="K259" s="3"/>
      <c r="M259" s="1"/>
    </row>
    <row r="260" spans="1:13" s="2" customFormat="1" ht="13.9" customHeight="1" x14ac:dyDescent="0.35">
      <c r="A260" s="1"/>
      <c r="B260" s="5"/>
      <c r="C260" s="4"/>
      <c r="D260" s="10"/>
      <c r="E260" s="41"/>
      <c r="F260" s="11"/>
      <c r="G260" s="40"/>
      <c r="H260" s="28" t="str">
        <f t="shared" si="7"/>
        <v>0:</v>
      </c>
      <c r="I260" s="3"/>
      <c r="J260" s="3"/>
      <c r="K260" s="3"/>
      <c r="M260" s="1"/>
    </row>
    <row r="261" spans="1:13" s="2" customFormat="1" ht="13.9" customHeight="1" x14ac:dyDescent="0.35">
      <c r="A261" s="1"/>
      <c r="B261" s="5"/>
      <c r="C261" s="4"/>
      <c r="D261" s="10"/>
      <c r="E261" s="41"/>
      <c r="F261" s="11"/>
      <c r="G261" s="40"/>
      <c r="H261" s="28" t="str">
        <f t="shared" si="7"/>
        <v>0:</v>
      </c>
      <c r="I261" s="3"/>
      <c r="J261" s="3"/>
      <c r="K261" s="3"/>
      <c r="M261" s="1"/>
    </row>
    <row r="262" spans="1:13" s="2" customFormat="1" ht="13.9" customHeight="1" x14ac:dyDescent="0.35">
      <c r="A262" s="1"/>
      <c r="B262" s="5"/>
      <c r="C262" s="4"/>
      <c r="D262" s="10"/>
      <c r="E262" s="41"/>
      <c r="F262" s="11"/>
      <c r="G262" s="40"/>
      <c r="H262" s="28" t="str">
        <f t="shared" si="7"/>
        <v>0:</v>
      </c>
      <c r="I262" s="3"/>
      <c r="J262" s="3"/>
      <c r="K262" s="3"/>
      <c r="M262" s="1"/>
    </row>
    <row r="263" spans="1:13" s="2" customFormat="1" ht="13.9" customHeight="1" x14ac:dyDescent="0.35">
      <c r="A263" s="1"/>
      <c r="B263" s="5"/>
      <c r="C263" s="4"/>
      <c r="D263" s="10"/>
      <c r="E263" s="41"/>
      <c r="F263" s="11"/>
      <c r="G263" s="40"/>
      <c r="H263" s="28" t="str">
        <f t="shared" si="7"/>
        <v>0:</v>
      </c>
      <c r="I263" s="3"/>
      <c r="J263" s="3"/>
      <c r="K263" s="3"/>
      <c r="M263" s="1"/>
    </row>
    <row r="264" spans="1:13" s="2" customFormat="1" ht="13.9" customHeight="1" x14ac:dyDescent="0.35">
      <c r="A264" s="1"/>
      <c r="B264" s="5"/>
      <c r="C264" s="4"/>
      <c r="D264" s="10"/>
      <c r="E264" s="41"/>
      <c r="F264" s="11"/>
      <c r="G264" s="40"/>
      <c r="H264" s="28" t="str">
        <f t="shared" si="7"/>
        <v>0:</v>
      </c>
      <c r="I264" s="3"/>
      <c r="J264" s="3"/>
      <c r="K264" s="3"/>
      <c r="M264" s="1"/>
    </row>
    <row r="265" spans="1:13" s="2" customFormat="1" ht="13.9" customHeight="1" x14ac:dyDescent="0.35">
      <c r="A265" s="1"/>
      <c r="B265" s="5"/>
      <c r="C265" s="4"/>
      <c r="D265" s="10"/>
      <c r="E265" s="41"/>
      <c r="F265" s="11"/>
      <c r="G265" s="40"/>
      <c r="H265" s="28" t="str">
        <f t="shared" si="7"/>
        <v>0:</v>
      </c>
      <c r="I265" s="3"/>
      <c r="J265" s="3"/>
      <c r="K265" s="3"/>
      <c r="M265" s="1"/>
    </row>
    <row r="266" spans="1:13" s="2" customFormat="1" ht="13.9" customHeight="1" x14ac:dyDescent="0.35">
      <c r="A266" s="1"/>
      <c r="B266" s="5"/>
      <c r="C266" s="4"/>
      <c r="D266" s="10"/>
      <c r="E266" s="41"/>
      <c r="F266" s="11"/>
      <c r="G266" s="40"/>
      <c r="H266" s="28" t="str">
        <f t="shared" si="7"/>
        <v>0:</v>
      </c>
      <c r="I266" s="3"/>
      <c r="J266" s="3"/>
      <c r="K266" s="3"/>
      <c r="M266" s="1"/>
    </row>
    <row r="267" spans="1:13" s="2" customFormat="1" ht="13.9" customHeight="1" x14ac:dyDescent="0.35">
      <c r="A267" s="1"/>
      <c r="B267" s="5"/>
      <c r="C267" s="4"/>
      <c r="D267" s="10"/>
      <c r="E267" s="41"/>
      <c r="F267" s="11"/>
      <c r="G267" s="40"/>
      <c r="H267" s="28" t="str">
        <f t="shared" si="7"/>
        <v>0:</v>
      </c>
      <c r="I267" s="3"/>
      <c r="J267" s="3"/>
      <c r="K267" s="3"/>
      <c r="M267" s="1"/>
    </row>
    <row r="268" spans="1:13" s="2" customFormat="1" ht="13.9" customHeight="1" x14ac:dyDescent="0.35">
      <c r="A268" s="1"/>
      <c r="B268" s="5"/>
      <c r="C268" s="4"/>
      <c r="D268" s="10"/>
      <c r="E268" s="41"/>
      <c r="F268" s="11"/>
      <c r="G268" s="40"/>
      <c r="H268" s="28" t="str">
        <f t="shared" si="7"/>
        <v>0:</v>
      </c>
      <c r="I268" s="3"/>
      <c r="J268" s="3"/>
      <c r="K268" s="3"/>
      <c r="M268" s="1"/>
    </row>
    <row r="269" spans="1:13" s="2" customFormat="1" ht="13.9" customHeight="1" x14ac:dyDescent="0.35">
      <c r="A269" s="1"/>
      <c r="B269" s="5"/>
      <c r="C269" s="4"/>
      <c r="D269" s="10"/>
      <c r="E269" s="41"/>
      <c r="F269" s="11"/>
      <c r="G269" s="40"/>
      <c r="H269" s="28" t="str">
        <f t="shared" si="7"/>
        <v>0:</v>
      </c>
      <c r="I269" s="3"/>
      <c r="J269" s="3"/>
      <c r="K269" s="3"/>
      <c r="M269" s="1"/>
    </row>
    <row r="270" spans="1:13" s="2" customFormat="1" ht="13.9" customHeight="1" x14ac:dyDescent="0.35">
      <c r="A270" s="1"/>
      <c r="B270" s="5"/>
      <c r="C270" s="4"/>
      <c r="D270" s="10"/>
      <c r="E270" s="41"/>
      <c r="F270" s="11"/>
      <c r="G270" s="40"/>
      <c r="H270" s="28" t="str">
        <f t="shared" si="7"/>
        <v>0:</v>
      </c>
      <c r="I270" s="3"/>
      <c r="J270" s="3"/>
      <c r="K270" s="3"/>
      <c r="M270" s="1"/>
    </row>
    <row r="271" spans="1:13" s="2" customFormat="1" ht="13.9" customHeight="1" x14ac:dyDescent="0.35">
      <c r="A271" s="1"/>
      <c r="B271" s="5"/>
      <c r="C271" s="4"/>
      <c r="D271" s="10"/>
      <c r="E271" s="41"/>
      <c r="F271" s="11"/>
      <c r="G271" s="40"/>
      <c r="H271" s="28" t="str">
        <f t="shared" si="7"/>
        <v>0:</v>
      </c>
      <c r="I271" s="3"/>
      <c r="J271" s="3"/>
      <c r="K271" s="3"/>
      <c r="M271" s="1"/>
    </row>
    <row r="272" spans="1:13" s="2" customFormat="1" ht="13.9" customHeight="1" x14ac:dyDescent="0.35">
      <c r="A272" s="1"/>
      <c r="B272" s="5"/>
      <c r="C272" s="4"/>
      <c r="D272" s="10"/>
      <c r="E272" s="41"/>
      <c r="F272" s="11"/>
      <c r="G272" s="40"/>
      <c r="H272" s="28" t="str">
        <f t="shared" ref="H272:H335" si="8">IF(LEN(E272)=4,CONCATENATE(LEFT(E272,2),":",RIGHT(E272,2)),CONCATENATE("0",LEFT(E272,1),":",RIGHT(E272,2)))</f>
        <v>0:</v>
      </c>
      <c r="I272" s="3"/>
      <c r="J272" s="3"/>
      <c r="K272" s="3"/>
      <c r="M272" s="1"/>
    </row>
    <row r="273" spans="1:13" s="2" customFormat="1" ht="13.9" customHeight="1" x14ac:dyDescent="0.35">
      <c r="A273" s="1"/>
      <c r="B273" s="5"/>
      <c r="C273" s="4"/>
      <c r="D273" s="10"/>
      <c r="E273" s="41"/>
      <c r="F273" s="11"/>
      <c r="G273" s="40"/>
      <c r="H273" s="28" t="str">
        <f t="shared" si="8"/>
        <v>0:</v>
      </c>
      <c r="I273" s="3"/>
      <c r="J273" s="3"/>
      <c r="K273" s="3"/>
      <c r="M273" s="1"/>
    </row>
    <row r="274" spans="1:13" s="2" customFormat="1" ht="13.9" customHeight="1" x14ac:dyDescent="0.35">
      <c r="A274" s="1"/>
      <c r="B274" s="5"/>
      <c r="C274" s="4"/>
      <c r="D274" s="10"/>
      <c r="E274" s="41"/>
      <c r="F274" s="11"/>
      <c r="G274" s="40"/>
      <c r="H274" s="28" t="str">
        <f t="shared" si="8"/>
        <v>0:</v>
      </c>
      <c r="I274" s="3"/>
      <c r="J274" s="3"/>
      <c r="K274" s="3"/>
      <c r="M274" s="1"/>
    </row>
    <row r="275" spans="1:13" s="2" customFormat="1" ht="13.9" customHeight="1" x14ac:dyDescent="0.35">
      <c r="A275" s="1"/>
      <c r="B275" s="5"/>
      <c r="C275" s="4"/>
      <c r="D275" s="10"/>
      <c r="E275" s="41"/>
      <c r="F275" s="11"/>
      <c r="G275" s="40"/>
      <c r="H275" s="28" t="str">
        <f t="shared" si="8"/>
        <v>0:</v>
      </c>
      <c r="I275" s="3"/>
      <c r="J275" s="3"/>
      <c r="K275" s="3"/>
      <c r="M275" s="1"/>
    </row>
    <row r="276" spans="1:13" s="2" customFormat="1" ht="13.9" customHeight="1" x14ac:dyDescent="0.35">
      <c r="A276" s="1"/>
      <c r="B276" s="5"/>
      <c r="C276" s="4"/>
      <c r="D276" s="10"/>
      <c r="E276" s="41"/>
      <c r="F276" s="11"/>
      <c r="G276" s="40"/>
      <c r="H276" s="28" t="str">
        <f t="shared" si="8"/>
        <v>0:</v>
      </c>
      <c r="I276" s="3"/>
      <c r="J276" s="3"/>
      <c r="K276" s="3"/>
      <c r="M276" s="1"/>
    </row>
    <row r="277" spans="1:13" s="2" customFormat="1" ht="13.9" customHeight="1" x14ac:dyDescent="0.35">
      <c r="A277" s="1"/>
      <c r="B277" s="5"/>
      <c r="C277" s="4"/>
      <c r="D277" s="10"/>
      <c r="E277" s="41"/>
      <c r="F277" s="11"/>
      <c r="G277" s="40"/>
      <c r="H277" s="28" t="str">
        <f t="shared" si="8"/>
        <v>0:</v>
      </c>
      <c r="I277" s="3"/>
      <c r="J277" s="3"/>
      <c r="K277" s="3"/>
      <c r="M277" s="1"/>
    </row>
    <row r="278" spans="1:13" s="2" customFormat="1" ht="13.9" customHeight="1" x14ac:dyDescent="0.35">
      <c r="A278" s="1"/>
      <c r="B278" s="5"/>
      <c r="C278" s="4"/>
      <c r="D278" s="10"/>
      <c r="E278" s="41"/>
      <c r="F278" s="11"/>
      <c r="G278" s="40"/>
      <c r="H278" s="28" t="str">
        <f t="shared" si="8"/>
        <v>0:</v>
      </c>
      <c r="I278" s="3"/>
      <c r="J278" s="3"/>
      <c r="K278" s="3"/>
      <c r="M278" s="1"/>
    </row>
    <row r="279" spans="1:13" s="2" customFormat="1" ht="13.9" customHeight="1" x14ac:dyDescent="0.35">
      <c r="A279" s="1"/>
      <c r="B279" s="5"/>
      <c r="C279" s="4"/>
      <c r="D279" s="10"/>
      <c r="E279" s="41"/>
      <c r="F279" s="11"/>
      <c r="G279" s="40"/>
      <c r="H279" s="28" t="str">
        <f t="shared" si="8"/>
        <v>0:</v>
      </c>
      <c r="I279" s="3"/>
      <c r="J279" s="3"/>
      <c r="K279" s="3"/>
      <c r="M279" s="1"/>
    </row>
    <row r="280" spans="1:13" s="2" customFormat="1" ht="13.9" customHeight="1" x14ac:dyDescent="0.35">
      <c r="A280" s="1"/>
      <c r="B280" s="5"/>
      <c r="C280" s="4"/>
      <c r="D280" s="10"/>
      <c r="E280" s="41"/>
      <c r="F280" s="11"/>
      <c r="G280" s="40"/>
      <c r="H280" s="28" t="str">
        <f t="shared" si="8"/>
        <v>0:</v>
      </c>
      <c r="I280" s="3"/>
      <c r="J280" s="3"/>
      <c r="K280" s="3"/>
      <c r="M280" s="1"/>
    </row>
    <row r="281" spans="1:13" s="2" customFormat="1" ht="13.9" customHeight="1" x14ac:dyDescent="0.35">
      <c r="A281" s="1"/>
      <c r="B281" s="5"/>
      <c r="C281" s="4"/>
      <c r="D281" s="10"/>
      <c r="E281" s="41"/>
      <c r="F281" s="11"/>
      <c r="G281" s="40"/>
      <c r="H281" s="28" t="str">
        <f t="shared" si="8"/>
        <v>0:</v>
      </c>
      <c r="I281" s="3"/>
      <c r="J281" s="3"/>
      <c r="K281" s="3"/>
      <c r="M281" s="1"/>
    </row>
    <row r="282" spans="1:13" s="2" customFormat="1" ht="13.9" customHeight="1" x14ac:dyDescent="0.35">
      <c r="A282" s="1"/>
      <c r="B282" s="5"/>
      <c r="C282" s="4"/>
      <c r="D282" s="10"/>
      <c r="E282" s="41"/>
      <c r="F282" s="11"/>
      <c r="G282" s="40"/>
      <c r="H282" s="28" t="str">
        <f t="shared" si="8"/>
        <v>0:</v>
      </c>
      <c r="I282" s="3"/>
      <c r="J282" s="3"/>
      <c r="K282" s="3"/>
      <c r="M282" s="1"/>
    </row>
    <row r="283" spans="1:13" s="2" customFormat="1" ht="13.9" customHeight="1" x14ac:dyDescent="0.35">
      <c r="A283" s="1"/>
      <c r="B283" s="5"/>
      <c r="C283" s="4"/>
      <c r="D283" s="10"/>
      <c r="E283" s="41"/>
      <c r="F283" s="11"/>
      <c r="G283" s="40"/>
      <c r="H283" s="28" t="str">
        <f t="shared" si="8"/>
        <v>0:</v>
      </c>
      <c r="I283" s="3"/>
      <c r="J283" s="3"/>
      <c r="K283" s="3"/>
      <c r="M283" s="1"/>
    </row>
    <row r="284" spans="1:13" s="2" customFormat="1" ht="13.9" customHeight="1" x14ac:dyDescent="0.35">
      <c r="A284" s="1"/>
      <c r="B284" s="5"/>
      <c r="C284" s="4"/>
      <c r="D284" s="10"/>
      <c r="E284" s="41"/>
      <c r="F284" s="11"/>
      <c r="G284" s="40"/>
      <c r="H284" s="28" t="str">
        <f t="shared" si="8"/>
        <v>0:</v>
      </c>
      <c r="I284" s="3"/>
      <c r="J284" s="3"/>
      <c r="K284" s="3"/>
      <c r="M284" s="1"/>
    </row>
    <row r="285" spans="1:13" s="2" customFormat="1" ht="13.9" customHeight="1" x14ac:dyDescent="0.35">
      <c r="A285" s="1"/>
      <c r="B285" s="5"/>
      <c r="C285" s="4"/>
      <c r="D285" s="10"/>
      <c r="E285" s="41"/>
      <c r="F285" s="11"/>
      <c r="G285" s="40"/>
      <c r="H285" s="28" t="str">
        <f t="shared" si="8"/>
        <v>0:</v>
      </c>
      <c r="I285" s="3"/>
      <c r="J285" s="3"/>
      <c r="K285" s="3"/>
      <c r="M285" s="1"/>
    </row>
    <row r="286" spans="1:13" s="2" customFormat="1" ht="13.9" customHeight="1" x14ac:dyDescent="0.35">
      <c r="A286" s="1"/>
      <c r="B286" s="5"/>
      <c r="C286" s="4"/>
      <c r="D286" s="10"/>
      <c r="E286" s="41"/>
      <c r="F286" s="11"/>
      <c r="G286" s="40"/>
      <c r="H286" s="28" t="str">
        <f t="shared" si="8"/>
        <v>0:</v>
      </c>
      <c r="I286" s="3"/>
      <c r="J286" s="3"/>
      <c r="K286" s="3"/>
      <c r="M286" s="1"/>
    </row>
    <row r="287" spans="1:13" s="2" customFormat="1" ht="13.9" customHeight="1" x14ac:dyDescent="0.35">
      <c r="A287" s="1"/>
      <c r="B287" s="5"/>
      <c r="C287" s="4"/>
      <c r="D287" s="10"/>
      <c r="E287" s="41"/>
      <c r="F287" s="11"/>
      <c r="G287" s="40"/>
      <c r="H287" s="28" t="str">
        <f t="shared" si="8"/>
        <v>0:</v>
      </c>
      <c r="I287" s="3"/>
      <c r="J287" s="3"/>
      <c r="K287" s="3"/>
      <c r="M287" s="1"/>
    </row>
    <row r="288" spans="1:13" s="2" customFormat="1" ht="13.9" customHeight="1" x14ac:dyDescent="0.35">
      <c r="A288" s="1"/>
      <c r="B288" s="5"/>
      <c r="C288" s="4"/>
      <c r="D288" s="10"/>
      <c r="E288" s="41"/>
      <c r="F288" s="11"/>
      <c r="G288" s="40"/>
      <c r="H288" s="28" t="str">
        <f t="shared" si="8"/>
        <v>0:</v>
      </c>
      <c r="I288" s="3"/>
      <c r="J288" s="3"/>
      <c r="K288" s="3"/>
      <c r="M288" s="1"/>
    </row>
    <row r="289" spans="1:13" s="2" customFormat="1" ht="13.9" customHeight="1" x14ac:dyDescent="0.35">
      <c r="A289" s="1"/>
      <c r="B289" s="5"/>
      <c r="C289" s="4"/>
      <c r="D289" s="10"/>
      <c r="E289" s="41"/>
      <c r="F289" s="11"/>
      <c r="G289" s="40"/>
      <c r="H289" s="28" t="str">
        <f t="shared" si="8"/>
        <v>0:</v>
      </c>
      <c r="I289" s="3"/>
      <c r="J289" s="3"/>
      <c r="K289" s="3"/>
      <c r="M289" s="1"/>
    </row>
    <row r="290" spans="1:13" s="2" customFormat="1" ht="13.9" customHeight="1" x14ac:dyDescent="0.35">
      <c r="A290" s="1"/>
      <c r="B290" s="5"/>
      <c r="C290" s="4"/>
      <c r="D290" s="10"/>
      <c r="E290" s="41"/>
      <c r="F290" s="11"/>
      <c r="G290" s="40"/>
      <c r="H290" s="28" t="str">
        <f t="shared" si="8"/>
        <v>0:</v>
      </c>
      <c r="I290" s="3"/>
      <c r="J290" s="3"/>
      <c r="K290" s="3"/>
      <c r="M290" s="1"/>
    </row>
    <row r="291" spans="1:13" s="2" customFormat="1" ht="13.9" customHeight="1" x14ac:dyDescent="0.35">
      <c r="A291" s="1"/>
      <c r="B291" s="5"/>
      <c r="C291" s="4"/>
      <c r="D291" s="10"/>
      <c r="E291" s="41"/>
      <c r="F291" s="11"/>
      <c r="G291" s="40"/>
      <c r="H291" s="28" t="str">
        <f t="shared" si="8"/>
        <v>0:</v>
      </c>
      <c r="I291" s="3"/>
      <c r="J291" s="3"/>
      <c r="K291" s="3"/>
      <c r="M291" s="1"/>
    </row>
    <row r="292" spans="1:13" s="2" customFormat="1" ht="13.9" customHeight="1" x14ac:dyDescent="0.35">
      <c r="A292" s="1"/>
      <c r="B292" s="5"/>
      <c r="C292" s="4"/>
      <c r="D292" s="10"/>
      <c r="E292" s="41"/>
      <c r="F292" s="11"/>
      <c r="G292" s="40"/>
      <c r="H292" s="28" t="str">
        <f t="shared" si="8"/>
        <v>0:</v>
      </c>
      <c r="I292" s="3"/>
      <c r="J292" s="3"/>
      <c r="K292" s="3"/>
      <c r="M292" s="1"/>
    </row>
    <row r="293" spans="1:13" s="2" customFormat="1" ht="13.9" customHeight="1" x14ac:dyDescent="0.35">
      <c r="A293" s="1"/>
      <c r="B293" s="5"/>
      <c r="C293" s="4"/>
      <c r="D293" s="10"/>
      <c r="E293" s="41"/>
      <c r="F293" s="11"/>
      <c r="G293" s="40"/>
      <c r="H293" s="28" t="str">
        <f t="shared" si="8"/>
        <v>0:</v>
      </c>
      <c r="I293" s="3"/>
      <c r="J293" s="3"/>
      <c r="K293" s="3"/>
      <c r="M293" s="1"/>
    </row>
    <row r="294" spans="1:13" s="2" customFormat="1" ht="13.9" customHeight="1" x14ac:dyDescent="0.35">
      <c r="A294" s="1"/>
      <c r="B294" s="5"/>
      <c r="C294" s="4"/>
      <c r="D294" s="10"/>
      <c r="E294" s="41"/>
      <c r="F294" s="11"/>
      <c r="G294" s="40"/>
      <c r="H294" s="28" t="str">
        <f t="shared" si="8"/>
        <v>0:</v>
      </c>
      <c r="I294" s="3"/>
      <c r="J294" s="3"/>
      <c r="K294" s="3"/>
      <c r="M294" s="1"/>
    </row>
    <row r="295" spans="1:13" s="2" customFormat="1" ht="13.9" customHeight="1" x14ac:dyDescent="0.35">
      <c r="A295" s="1"/>
      <c r="B295" s="5"/>
      <c r="C295" s="4"/>
      <c r="D295" s="10"/>
      <c r="E295" s="41"/>
      <c r="F295" s="11"/>
      <c r="G295" s="40"/>
      <c r="H295" s="28" t="str">
        <f t="shared" si="8"/>
        <v>0:</v>
      </c>
      <c r="I295" s="3"/>
      <c r="J295" s="3"/>
      <c r="K295" s="3"/>
      <c r="M295" s="1"/>
    </row>
    <row r="296" spans="1:13" s="2" customFormat="1" ht="13.9" customHeight="1" x14ac:dyDescent="0.35">
      <c r="A296" s="1"/>
      <c r="B296" s="5"/>
      <c r="C296" s="4"/>
      <c r="D296" s="10"/>
      <c r="E296" s="41"/>
      <c r="F296" s="11"/>
      <c r="G296" s="40"/>
      <c r="H296" s="28" t="str">
        <f t="shared" si="8"/>
        <v>0:</v>
      </c>
      <c r="I296" s="3"/>
      <c r="J296" s="3"/>
      <c r="K296" s="3"/>
      <c r="M296" s="1"/>
    </row>
    <row r="297" spans="1:13" s="2" customFormat="1" ht="13.9" customHeight="1" x14ac:dyDescent="0.35">
      <c r="A297" s="1"/>
      <c r="B297" s="5"/>
      <c r="C297" s="4"/>
      <c r="D297" s="10"/>
      <c r="E297" s="41"/>
      <c r="F297" s="11"/>
      <c r="G297" s="40"/>
      <c r="H297" s="28" t="str">
        <f t="shared" si="8"/>
        <v>0:</v>
      </c>
      <c r="I297" s="3"/>
      <c r="J297" s="3"/>
      <c r="K297" s="3"/>
      <c r="M297" s="1"/>
    </row>
    <row r="298" spans="1:13" s="2" customFormat="1" ht="13.9" customHeight="1" x14ac:dyDescent="0.35">
      <c r="A298" s="1"/>
      <c r="B298" s="5"/>
      <c r="C298" s="4"/>
      <c r="D298" s="10"/>
      <c r="E298" s="41"/>
      <c r="F298" s="11"/>
      <c r="G298" s="40"/>
      <c r="H298" s="28" t="str">
        <f t="shared" si="8"/>
        <v>0:</v>
      </c>
      <c r="I298" s="3"/>
      <c r="J298" s="3"/>
      <c r="K298" s="3"/>
      <c r="M298" s="1"/>
    </row>
    <row r="299" spans="1:13" s="2" customFormat="1" ht="13.9" customHeight="1" x14ac:dyDescent="0.35">
      <c r="A299" s="1"/>
      <c r="B299" s="5"/>
      <c r="C299" s="4"/>
      <c r="D299" s="10"/>
      <c r="E299" s="41"/>
      <c r="F299" s="11"/>
      <c r="G299" s="40"/>
      <c r="H299" s="28" t="str">
        <f t="shared" si="8"/>
        <v>0:</v>
      </c>
      <c r="I299" s="3"/>
      <c r="J299" s="3"/>
      <c r="K299" s="3"/>
      <c r="M299" s="1"/>
    </row>
    <row r="300" spans="1:13" s="2" customFormat="1" ht="13.9" customHeight="1" x14ac:dyDescent="0.35">
      <c r="A300" s="1"/>
      <c r="B300" s="5"/>
      <c r="C300" s="4"/>
      <c r="D300" s="10"/>
      <c r="E300" s="41"/>
      <c r="F300" s="11"/>
      <c r="G300" s="40"/>
      <c r="H300" s="28" t="str">
        <f t="shared" si="8"/>
        <v>0:</v>
      </c>
      <c r="I300" s="3"/>
      <c r="J300" s="3"/>
      <c r="K300" s="3"/>
      <c r="M300" s="1"/>
    </row>
    <row r="301" spans="1:13" s="2" customFormat="1" ht="13.9" customHeight="1" x14ac:dyDescent="0.35">
      <c r="A301" s="1"/>
      <c r="B301" s="5"/>
      <c r="C301" s="4"/>
      <c r="D301" s="10"/>
      <c r="E301" s="41"/>
      <c r="F301" s="11"/>
      <c r="G301" s="40"/>
      <c r="H301" s="28" t="str">
        <f t="shared" si="8"/>
        <v>0:</v>
      </c>
      <c r="I301" s="3"/>
      <c r="J301" s="3"/>
      <c r="K301" s="3"/>
      <c r="M301" s="1"/>
    </row>
    <row r="302" spans="1:13" s="2" customFormat="1" ht="13.9" customHeight="1" x14ac:dyDescent="0.35">
      <c r="A302" s="1"/>
      <c r="B302" s="5"/>
      <c r="C302" s="4"/>
      <c r="D302" s="10"/>
      <c r="E302" s="41"/>
      <c r="F302" s="11"/>
      <c r="G302" s="40"/>
      <c r="H302" s="28" t="str">
        <f t="shared" si="8"/>
        <v>0:</v>
      </c>
      <c r="I302" s="3"/>
      <c r="J302" s="3"/>
      <c r="K302" s="3"/>
      <c r="M302" s="1"/>
    </row>
    <row r="303" spans="1:13" s="2" customFormat="1" ht="13.9" customHeight="1" x14ac:dyDescent="0.35">
      <c r="A303" s="1"/>
      <c r="B303" s="5"/>
      <c r="C303" s="4"/>
      <c r="D303" s="10"/>
      <c r="E303" s="41"/>
      <c r="F303" s="11"/>
      <c r="G303" s="40"/>
      <c r="H303" s="28" t="str">
        <f t="shared" si="8"/>
        <v>0:</v>
      </c>
      <c r="I303" s="3"/>
      <c r="J303" s="3"/>
      <c r="K303" s="3"/>
      <c r="M303" s="1"/>
    </row>
    <row r="304" spans="1:13" s="2" customFormat="1" ht="13.9" customHeight="1" x14ac:dyDescent="0.35">
      <c r="A304" s="1"/>
      <c r="B304" s="5"/>
      <c r="C304" s="4"/>
      <c r="D304" s="10"/>
      <c r="E304" s="41"/>
      <c r="F304" s="11"/>
      <c r="G304" s="40"/>
      <c r="H304" s="28" t="str">
        <f t="shared" si="8"/>
        <v>0:</v>
      </c>
      <c r="I304" s="3"/>
      <c r="J304" s="3"/>
      <c r="K304" s="3"/>
      <c r="M304" s="1"/>
    </row>
    <row r="305" spans="1:13" s="2" customFormat="1" ht="13.9" customHeight="1" x14ac:dyDescent="0.35">
      <c r="A305" s="1"/>
      <c r="B305" s="5"/>
      <c r="C305" s="4"/>
      <c r="D305" s="10"/>
      <c r="E305" s="41"/>
      <c r="F305" s="11"/>
      <c r="G305" s="40"/>
      <c r="H305" s="28" t="str">
        <f t="shared" si="8"/>
        <v>0:</v>
      </c>
      <c r="I305" s="3"/>
      <c r="J305" s="3"/>
      <c r="K305" s="3"/>
      <c r="M305" s="1"/>
    </row>
    <row r="306" spans="1:13" s="2" customFormat="1" ht="13.9" customHeight="1" x14ac:dyDescent="0.35">
      <c r="A306" s="1"/>
      <c r="B306" s="5"/>
      <c r="C306" s="4"/>
      <c r="D306" s="10"/>
      <c r="E306" s="41"/>
      <c r="F306" s="11"/>
      <c r="G306" s="40"/>
      <c r="H306" s="28" t="str">
        <f t="shared" si="8"/>
        <v>0:</v>
      </c>
      <c r="I306" s="3"/>
      <c r="J306" s="3"/>
      <c r="K306" s="3"/>
      <c r="M306" s="1"/>
    </row>
    <row r="307" spans="1:13" s="2" customFormat="1" ht="13.9" customHeight="1" x14ac:dyDescent="0.35">
      <c r="A307" s="1"/>
      <c r="B307" s="5"/>
      <c r="C307" s="4"/>
      <c r="D307" s="10"/>
      <c r="E307" s="41"/>
      <c r="F307" s="11"/>
      <c r="G307" s="40"/>
      <c r="H307" s="28" t="str">
        <f t="shared" si="8"/>
        <v>0:</v>
      </c>
      <c r="I307" s="3"/>
      <c r="J307" s="3"/>
      <c r="K307" s="3"/>
      <c r="M307" s="1"/>
    </row>
    <row r="308" spans="1:13" s="2" customFormat="1" ht="13.9" customHeight="1" x14ac:dyDescent="0.35">
      <c r="A308" s="1"/>
      <c r="B308" s="5"/>
      <c r="C308" s="4"/>
      <c r="D308" s="10"/>
      <c r="E308" s="41"/>
      <c r="F308" s="11"/>
      <c r="G308" s="40"/>
      <c r="H308" s="28" t="str">
        <f t="shared" si="8"/>
        <v>0:</v>
      </c>
      <c r="I308" s="3"/>
      <c r="J308" s="3"/>
      <c r="K308" s="3"/>
      <c r="M308" s="1"/>
    </row>
    <row r="309" spans="1:13" s="2" customFormat="1" ht="13.9" customHeight="1" x14ac:dyDescent="0.35">
      <c r="A309" s="1"/>
      <c r="B309" s="5"/>
      <c r="C309" s="4"/>
      <c r="D309" s="10"/>
      <c r="E309" s="41"/>
      <c r="F309" s="11"/>
      <c r="G309" s="40"/>
      <c r="H309" s="28" t="str">
        <f t="shared" si="8"/>
        <v>0:</v>
      </c>
      <c r="I309" s="3"/>
      <c r="J309" s="3"/>
      <c r="K309" s="3"/>
      <c r="M309" s="1"/>
    </row>
    <row r="310" spans="1:13" s="2" customFormat="1" ht="13.9" customHeight="1" x14ac:dyDescent="0.35">
      <c r="A310" s="1"/>
      <c r="B310" s="5"/>
      <c r="C310" s="4"/>
      <c r="D310" s="10"/>
      <c r="E310" s="41"/>
      <c r="F310" s="11"/>
      <c r="G310" s="40"/>
      <c r="H310" s="28" t="str">
        <f t="shared" si="8"/>
        <v>0:</v>
      </c>
      <c r="I310" s="3"/>
      <c r="J310" s="3"/>
      <c r="K310" s="3"/>
      <c r="M310" s="1"/>
    </row>
    <row r="311" spans="1:13" s="2" customFormat="1" ht="13.9" customHeight="1" x14ac:dyDescent="0.35">
      <c r="A311" s="1"/>
      <c r="B311" s="5"/>
      <c r="C311" s="4"/>
      <c r="D311" s="10"/>
      <c r="E311" s="41"/>
      <c r="F311" s="11"/>
      <c r="G311" s="40"/>
      <c r="H311" s="28" t="str">
        <f t="shared" si="8"/>
        <v>0:</v>
      </c>
      <c r="I311" s="3"/>
      <c r="J311" s="3"/>
      <c r="K311" s="3"/>
      <c r="M311" s="1"/>
    </row>
    <row r="312" spans="1:13" s="2" customFormat="1" ht="13.9" customHeight="1" x14ac:dyDescent="0.35">
      <c r="A312" s="1"/>
      <c r="B312" s="5"/>
      <c r="C312" s="4"/>
      <c r="D312" s="10"/>
      <c r="E312" s="41"/>
      <c r="F312" s="11"/>
      <c r="G312" s="40"/>
      <c r="H312" s="28" t="str">
        <f t="shared" si="8"/>
        <v>0:</v>
      </c>
      <c r="I312" s="3"/>
      <c r="J312" s="3"/>
      <c r="K312" s="3"/>
      <c r="M312" s="1"/>
    </row>
    <row r="313" spans="1:13" s="2" customFormat="1" ht="13.9" customHeight="1" x14ac:dyDescent="0.35">
      <c r="A313" s="1"/>
      <c r="B313" s="5"/>
      <c r="C313" s="4"/>
      <c r="D313" s="10"/>
      <c r="E313" s="41"/>
      <c r="F313" s="11"/>
      <c r="G313" s="40"/>
      <c r="H313" s="28" t="str">
        <f t="shared" si="8"/>
        <v>0:</v>
      </c>
      <c r="I313" s="3"/>
      <c r="J313" s="3"/>
      <c r="K313" s="3"/>
      <c r="M313" s="1"/>
    </row>
    <row r="314" spans="1:13" s="2" customFormat="1" ht="13.9" customHeight="1" x14ac:dyDescent="0.35">
      <c r="A314" s="1"/>
      <c r="B314" s="5"/>
      <c r="C314" s="4"/>
      <c r="D314" s="10"/>
      <c r="E314" s="41"/>
      <c r="F314" s="11"/>
      <c r="G314" s="40"/>
      <c r="H314" s="28" t="str">
        <f t="shared" si="8"/>
        <v>0:</v>
      </c>
      <c r="I314" s="3"/>
      <c r="J314" s="3"/>
      <c r="K314" s="3"/>
      <c r="M314" s="1"/>
    </row>
    <row r="315" spans="1:13" s="2" customFormat="1" ht="13.9" customHeight="1" x14ac:dyDescent="0.35">
      <c r="A315" s="1"/>
      <c r="B315" s="5"/>
      <c r="C315" s="4"/>
      <c r="D315" s="10"/>
      <c r="E315" s="41"/>
      <c r="F315" s="11"/>
      <c r="G315" s="40"/>
      <c r="H315" s="28" t="str">
        <f t="shared" si="8"/>
        <v>0:</v>
      </c>
      <c r="I315" s="3"/>
      <c r="J315" s="3"/>
      <c r="K315" s="3"/>
      <c r="M315" s="1"/>
    </row>
    <row r="316" spans="1:13" s="2" customFormat="1" ht="13.9" customHeight="1" x14ac:dyDescent="0.35">
      <c r="A316" s="1"/>
      <c r="B316" s="5"/>
      <c r="C316" s="4"/>
      <c r="D316" s="10"/>
      <c r="E316" s="41"/>
      <c r="F316" s="11"/>
      <c r="G316" s="40"/>
      <c r="H316" s="28" t="str">
        <f t="shared" si="8"/>
        <v>0:</v>
      </c>
      <c r="I316" s="3"/>
      <c r="J316" s="3"/>
      <c r="K316" s="3"/>
      <c r="M316" s="1"/>
    </row>
    <row r="317" spans="1:13" s="2" customFormat="1" ht="13.9" customHeight="1" x14ac:dyDescent="0.35">
      <c r="A317" s="1"/>
      <c r="B317" s="5"/>
      <c r="C317" s="4"/>
      <c r="D317" s="10"/>
      <c r="E317" s="41"/>
      <c r="F317" s="11"/>
      <c r="G317" s="40"/>
      <c r="H317" s="28" t="str">
        <f t="shared" si="8"/>
        <v>0:</v>
      </c>
      <c r="I317" s="3"/>
      <c r="J317" s="3"/>
      <c r="K317" s="3"/>
      <c r="M317" s="1"/>
    </row>
    <row r="318" spans="1:13" s="2" customFormat="1" ht="13.9" customHeight="1" x14ac:dyDescent="0.35">
      <c r="A318" s="1"/>
      <c r="B318" s="5"/>
      <c r="C318" s="4"/>
      <c r="D318" s="10"/>
      <c r="E318" s="41"/>
      <c r="F318" s="11"/>
      <c r="G318" s="40"/>
      <c r="H318" s="28" t="str">
        <f t="shared" si="8"/>
        <v>0:</v>
      </c>
      <c r="I318" s="3"/>
      <c r="J318" s="3"/>
      <c r="K318" s="3"/>
      <c r="M318" s="1"/>
    </row>
    <row r="319" spans="1:13" s="2" customFormat="1" ht="13.9" customHeight="1" x14ac:dyDescent="0.35">
      <c r="A319" s="1"/>
      <c r="B319" s="5"/>
      <c r="C319" s="4"/>
      <c r="D319" s="10"/>
      <c r="E319" s="41"/>
      <c r="F319" s="11"/>
      <c r="G319" s="40"/>
      <c r="H319" s="28" t="str">
        <f t="shared" si="8"/>
        <v>0:</v>
      </c>
      <c r="I319" s="3"/>
      <c r="J319" s="3"/>
      <c r="K319" s="3"/>
      <c r="M319" s="1"/>
    </row>
    <row r="320" spans="1:13" s="2" customFormat="1" ht="13.9" customHeight="1" x14ac:dyDescent="0.35">
      <c r="A320" s="1"/>
      <c r="B320" s="5"/>
      <c r="C320" s="4"/>
      <c r="D320" s="10"/>
      <c r="E320" s="41"/>
      <c r="F320" s="11"/>
      <c r="G320" s="40"/>
      <c r="H320" s="28" t="str">
        <f t="shared" si="8"/>
        <v>0:</v>
      </c>
      <c r="I320" s="3"/>
      <c r="J320" s="3"/>
      <c r="K320" s="3"/>
      <c r="M320" s="1"/>
    </row>
    <row r="321" spans="1:13" s="2" customFormat="1" ht="13.9" customHeight="1" x14ac:dyDescent="0.35">
      <c r="A321" s="1"/>
      <c r="B321" s="5"/>
      <c r="C321" s="4"/>
      <c r="D321" s="10"/>
      <c r="E321" s="41"/>
      <c r="F321" s="11"/>
      <c r="G321" s="40"/>
      <c r="H321" s="28" t="str">
        <f t="shared" si="8"/>
        <v>0:</v>
      </c>
      <c r="I321" s="3"/>
      <c r="J321" s="3"/>
      <c r="K321" s="3"/>
      <c r="M321" s="1"/>
    </row>
    <row r="322" spans="1:13" s="2" customFormat="1" ht="13.9" customHeight="1" x14ac:dyDescent="0.35">
      <c r="A322" s="1"/>
      <c r="B322" s="5"/>
      <c r="C322" s="4"/>
      <c r="D322" s="10"/>
      <c r="E322" s="41"/>
      <c r="F322" s="11"/>
      <c r="G322" s="40"/>
      <c r="H322" s="28" t="str">
        <f t="shared" si="8"/>
        <v>0:</v>
      </c>
      <c r="I322" s="3"/>
      <c r="J322" s="3"/>
      <c r="K322" s="3"/>
      <c r="M322" s="1"/>
    </row>
    <row r="323" spans="1:13" s="2" customFormat="1" ht="13.9" customHeight="1" x14ac:dyDescent="0.35">
      <c r="A323" s="1"/>
      <c r="B323" s="5"/>
      <c r="C323" s="4"/>
      <c r="D323" s="10"/>
      <c r="E323" s="41"/>
      <c r="F323" s="11"/>
      <c r="G323" s="40"/>
      <c r="H323" s="28" t="str">
        <f t="shared" si="8"/>
        <v>0:</v>
      </c>
      <c r="I323" s="3"/>
      <c r="J323" s="3"/>
      <c r="K323" s="3"/>
      <c r="M323" s="1"/>
    </row>
    <row r="324" spans="1:13" s="2" customFormat="1" ht="13.9" customHeight="1" x14ac:dyDescent="0.35">
      <c r="A324" s="1"/>
      <c r="B324" s="5"/>
      <c r="C324" s="4"/>
      <c r="D324" s="10"/>
      <c r="E324" s="41"/>
      <c r="F324" s="11"/>
      <c r="G324" s="40"/>
      <c r="H324" s="28" t="str">
        <f t="shared" si="8"/>
        <v>0:</v>
      </c>
      <c r="I324" s="3"/>
      <c r="J324" s="3"/>
      <c r="K324" s="3"/>
      <c r="M324" s="1"/>
    </row>
    <row r="325" spans="1:13" s="2" customFormat="1" ht="13.9" customHeight="1" x14ac:dyDescent="0.35">
      <c r="A325" s="1"/>
      <c r="B325" s="5"/>
      <c r="C325" s="4"/>
      <c r="D325" s="10"/>
      <c r="E325" s="41"/>
      <c r="F325" s="11"/>
      <c r="G325" s="40"/>
      <c r="H325" s="28" t="str">
        <f t="shared" si="8"/>
        <v>0:</v>
      </c>
      <c r="I325" s="3"/>
      <c r="J325" s="3"/>
      <c r="K325" s="3"/>
      <c r="M325" s="1"/>
    </row>
    <row r="326" spans="1:13" s="2" customFormat="1" ht="13.9" customHeight="1" x14ac:dyDescent="0.35">
      <c r="A326" s="1"/>
      <c r="B326" s="5"/>
      <c r="C326" s="4"/>
      <c r="D326" s="10"/>
      <c r="E326" s="41"/>
      <c r="F326" s="11"/>
      <c r="G326" s="40"/>
      <c r="H326" s="28" t="str">
        <f t="shared" si="8"/>
        <v>0:</v>
      </c>
      <c r="I326" s="3"/>
      <c r="J326" s="3"/>
      <c r="K326" s="3"/>
      <c r="M326" s="1"/>
    </row>
    <row r="327" spans="1:13" s="2" customFormat="1" ht="13.9" customHeight="1" x14ac:dyDescent="0.35">
      <c r="A327" s="1"/>
      <c r="B327" s="5"/>
      <c r="C327" s="4"/>
      <c r="D327" s="10"/>
      <c r="E327" s="41"/>
      <c r="F327" s="11"/>
      <c r="G327" s="40"/>
      <c r="H327" s="28" t="str">
        <f t="shared" si="8"/>
        <v>0:</v>
      </c>
      <c r="I327" s="3"/>
      <c r="J327" s="3"/>
      <c r="K327" s="3"/>
      <c r="M327" s="1"/>
    </row>
    <row r="328" spans="1:13" s="2" customFormat="1" ht="13.9" customHeight="1" x14ac:dyDescent="0.35">
      <c r="A328" s="1"/>
      <c r="B328" s="5"/>
      <c r="C328" s="4"/>
      <c r="D328" s="10"/>
      <c r="E328" s="41"/>
      <c r="F328" s="11"/>
      <c r="G328" s="40"/>
      <c r="H328" s="28" t="str">
        <f t="shared" si="8"/>
        <v>0:</v>
      </c>
      <c r="I328" s="3"/>
      <c r="J328" s="3"/>
      <c r="K328" s="3"/>
      <c r="M328" s="1"/>
    </row>
    <row r="329" spans="1:13" s="2" customFormat="1" ht="13.9" customHeight="1" x14ac:dyDescent="0.35">
      <c r="A329" s="1"/>
      <c r="B329" s="5"/>
      <c r="C329" s="4"/>
      <c r="D329" s="10"/>
      <c r="E329" s="41"/>
      <c r="F329" s="11"/>
      <c r="G329" s="40"/>
      <c r="H329" s="28" t="str">
        <f t="shared" si="8"/>
        <v>0:</v>
      </c>
      <c r="I329" s="3"/>
      <c r="J329" s="3"/>
      <c r="K329" s="3"/>
      <c r="M329" s="1"/>
    </row>
    <row r="330" spans="1:13" s="2" customFormat="1" ht="13.9" customHeight="1" x14ac:dyDescent="0.35">
      <c r="A330" s="1"/>
      <c r="B330" s="5"/>
      <c r="C330" s="4"/>
      <c r="D330" s="10"/>
      <c r="E330" s="41"/>
      <c r="F330" s="11"/>
      <c r="G330" s="40"/>
      <c r="H330" s="28" t="str">
        <f t="shared" si="8"/>
        <v>0:</v>
      </c>
      <c r="I330" s="3"/>
      <c r="J330" s="3"/>
      <c r="K330" s="3"/>
      <c r="M330" s="1"/>
    </row>
    <row r="331" spans="1:13" s="2" customFormat="1" ht="13.9" customHeight="1" x14ac:dyDescent="0.35">
      <c r="A331" s="1"/>
      <c r="B331" s="5"/>
      <c r="C331" s="4"/>
      <c r="D331" s="10"/>
      <c r="E331" s="41"/>
      <c r="F331" s="11"/>
      <c r="G331" s="40"/>
      <c r="H331" s="28" t="str">
        <f t="shared" si="8"/>
        <v>0:</v>
      </c>
      <c r="I331" s="3"/>
      <c r="J331" s="3"/>
      <c r="K331" s="3"/>
      <c r="M331" s="1"/>
    </row>
    <row r="332" spans="1:13" s="2" customFormat="1" ht="13.9" customHeight="1" x14ac:dyDescent="0.35">
      <c r="A332" s="1"/>
      <c r="B332" s="5"/>
      <c r="C332" s="4"/>
      <c r="D332" s="10"/>
      <c r="E332" s="41"/>
      <c r="F332" s="11"/>
      <c r="G332" s="40"/>
      <c r="H332" s="28" t="str">
        <f t="shared" si="8"/>
        <v>0:</v>
      </c>
      <c r="I332" s="3"/>
      <c r="J332" s="3"/>
      <c r="K332" s="3"/>
      <c r="M332" s="1"/>
    </row>
    <row r="333" spans="1:13" s="2" customFormat="1" ht="13.9" customHeight="1" x14ac:dyDescent="0.35">
      <c r="A333" s="1"/>
      <c r="B333" s="5"/>
      <c r="C333" s="4"/>
      <c r="D333" s="10"/>
      <c r="E333" s="41"/>
      <c r="F333" s="11"/>
      <c r="G333" s="40"/>
      <c r="H333" s="28" t="str">
        <f t="shared" si="8"/>
        <v>0:</v>
      </c>
      <c r="I333" s="3"/>
      <c r="J333" s="3"/>
      <c r="K333" s="3"/>
      <c r="M333" s="1"/>
    </row>
    <row r="334" spans="1:13" s="2" customFormat="1" ht="13.9" customHeight="1" x14ac:dyDescent="0.35">
      <c r="A334" s="1"/>
      <c r="B334" s="5"/>
      <c r="C334" s="4"/>
      <c r="D334" s="10"/>
      <c r="E334" s="41"/>
      <c r="F334" s="11"/>
      <c r="G334" s="40"/>
      <c r="H334" s="28" t="str">
        <f t="shared" si="8"/>
        <v>0:</v>
      </c>
      <c r="I334" s="3"/>
      <c r="J334" s="3"/>
      <c r="K334" s="3"/>
      <c r="M334" s="1"/>
    </row>
    <row r="335" spans="1:13" s="2" customFormat="1" ht="13.9" customHeight="1" x14ac:dyDescent="0.35">
      <c r="A335" s="1"/>
      <c r="B335" s="5"/>
      <c r="C335" s="4"/>
      <c r="D335" s="10"/>
      <c r="E335" s="41"/>
      <c r="F335" s="11"/>
      <c r="G335" s="40"/>
      <c r="H335" s="28" t="str">
        <f t="shared" si="8"/>
        <v>0:</v>
      </c>
      <c r="I335" s="3"/>
      <c r="J335" s="3"/>
      <c r="K335" s="3"/>
      <c r="M335" s="1"/>
    </row>
    <row r="336" spans="1:13" s="2" customFormat="1" ht="13.9" customHeight="1" x14ac:dyDescent="0.35">
      <c r="A336" s="1"/>
      <c r="B336" s="5"/>
      <c r="C336" s="4"/>
      <c r="D336" s="10"/>
      <c r="E336" s="41"/>
      <c r="F336" s="11"/>
      <c r="G336" s="40"/>
      <c r="H336" s="28" t="str">
        <f t="shared" ref="H336:H353" si="9">IF(LEN(E336)=4,CONCATENATE(LEFT(E336,2),":",RIGHT(E336,2)),CONCATENATE("0",LEFT(E336,1),":",RIGHT(E336,2)))</f>
        <v>0:</v>
      </c>
      <c r="I336" s="3"/>
      <c r="J336" s="3"/>
      <c r="K336" s="3"/>
      <c r="M336" s="1"/>
    </row>
    <row r="337" spans="1:13" s="2" customFormat="1" ht="13.9" customHeight="1" x14ac:dyDescent="0.35">
      <c r="A337" s="1"/>
      <c r="B337" s="5"/>
      <c r="C337" s="4"/>
      <c r="D337" s="10"/>
      <c r="E337" s="41"/>
      <c r="F337" s="11"/>
      <c r="G337" s="40"/>
      <c r="H337" s="28" t="str">
        <f t="shared" si="9"/>
        <v>0:</v>
      </c>
      <c r="I337" s="3"/>
      <c r="J337" s="1"/>
      <c r="K337" s="1"/>
      <c r="M337" s="1"/>
    </row>
    <row r="338" spans="1:13" x14ac:dyDescent="0.35">
      <c r="B338" s="5"/>
      <c r="C338" s="4"/>
      <c r="D338" s="10"/>
      <c r="E338" s="41"/>
      <c r="F338" s="11"/>
      <c r="G338" s="40"/>
      <c r="H338" s="28" t="str">
        <f t="shared" si="9"/>
        <v>0:</v>
      </c>
    </row>
    <row r="339" spans="1:13" x14ac:dyDescent="0.35">
      <c r="B339" s="5"/>
      <c r="C339" s="4"/>
      <c r="D339" s="10"/>
      <c r="E339" s="41"/>
      <c r="F339" s="11"/>
      <c r="G339" s="40"/>
      <c r="H339" s="28" t="str">
        <f t="shared" si="9"/>
        <v>0:</v>
      </c>
    </row>
    <row r="340" spans="1:13" x14ac:dyDescent="0.35">
      <c r="B340" s="5"/>
      <c r="C340" s="4"/>
      <c r="D340" s="10"/>
      <c r="E340" s="41"/>
      <c r="F340" s="11"/>
      <c r="G340" s="40"/>
      <c r="H340" s="28" t="str">
        <f t="shared" si="9"/>
        <v>0:</v>
      </c>
    </row>
    <row r="341" spans="1:13" x14ac:dyDescent="0.35">
      <c r="B341" s="5"/>
      <c r="C341" s="4"/>
      <c r="D341" s="10"/>
      <c r="E341" s="41"/>
      <c r="F341" s="11"/>
      <c r="G341" s="40"/>
      <c r="H341" s="28" t="str">
        <f t="shared" si="9"/>
        <v>0:</v>
      </c>
    </row>
    <row r="342" spans="1:13" x14ac:dyDescent="0.35">
      <c r="B342" s="5"/>
      <c r="C342" s="4"/>
      <c r="D342" s="10"/>
      <c r="E342" s="41"/>
      <c r="F342" s="11"/>
      <c r="G342" s="40"/>
      <c r="H342" s="28" t="str">
        <f t="shared" si="9"/>
        <v>0:</v>
      </c>
    </row>
    <row r="343" spans="1:13" x14ac:dyDescent="0.35">
      <c r="B343" s="5"/>
      <c r="C343" s="4"/>
      <c r="D343" s="10"/>
      <c r="E343" s="41"/>
      <c r="F343" s="11"/>
      <c r="G343" s="40"/>
      <c r="H343" s="28" t="str">
        <f t="shared" si="9"/>
        <v>0:</v>
      </c>
    </row>
    <row r="344" spans="1:13" x14ac:dyDescent="0.35">
      <c r="B344" s="5"/>
      <c r="C344" s="4"/>
      <c r="D344" s="10"/>
      <c r="E344" s="41"/>
      <c r="F344" s="11"/>
      <c r="G344" s="40"/>
      <c r="H344" s="28" t="str">
        <f t="shared" si="9"/>
        <v>0:</v>
      </c>
    </row>
    <row r="345" spans="1:13" x14ac:dyDescent="0.35">
      <c r="B345" s="5"/>
      <c r="C345" s="4"/>
      <c r="D345" s="10"/>
      <c r="E345" s="41"/>
      <c r="F345" s="11"/>
      <c r="G345" s="40"/>
      <c r="H345" s="28" t="str">
        <f t="shared" si="9"/>
        <v>0:</v>
      </c>
    </row>
    <row r="346" spans="1:13" x14ac:dyDescent="0.35">
      <c r="B346" s="5"/>
      <c r="C346" s="4"/>
      <c r="D346" s="10"/>
      <c r="E346" s="41"/>
      <c r="F346" s="11"/>
      <c r="G346" s="40"/>
      <c r="H346" s="28" t="str">
        <f t="shared" si="9"/>
        <v>0:</v>
      </c>
    </row>
    <row r="347" spans="1:13" x14ac:dyDescent="0.35">
      <c r="B347" s="5"/>
      <c r="C347" s="4"/>
      <c r="D347" s="10" t="e">
        <f>VLOOKUP(C347,'Справочник временных затрат'!$A$2:$B$20,2,FALSE)</f>
        <v>#N/A</v>
      </c>
      <c r="E347" s="41"/>
      <c r="F347" s="11">
        <f t="shared" ref="F347:F410" si="10">IFERROR(H348-H347,"")</f>
        <v>0</v>
      </c>
      <c r="G347" s="40"/>
      <c r="H347" s="28" t="str">
        <f t="shared" si="9"/>
        <v>0:</v>
      </c>
    </row>
    <row r="348" spans="1:13" x14ac:dyDescent="0.35">
      <c r="B348" s="5"/>
      <c r="C348" s="4"/>
      <c r="D348" s="10" t="e">
        <f>VLOOKUP(C348,'Справочник временных затрат'!$A$2:$B$20,2,FALSE)</f>
        <v>#N/A</v>
      </c>
      <c r="E348" s="41"/>
      <c r="F348" s="11">
        <f t="shared" si="10"/>
        <v>0</v>
      </c>
      <c r="G348" s="40"/>
      <c r="H348" s="28" t="str">
        <f t="shared" si="9"/>
        <v>0:</v>
      </c>
    </row>
    <row r="349" spans="1:13" x14ac:dyDescent="0.35">
      <c r="B349" s="5"/>
      <c r="C349" s="4"/>
      <c r="D349" s="10" t="e">
        <f>VLOOKUP(C349,'Справочник временных затрат'!$A$2:$B$20,2,FALSE)</f>
        <v>#N/A</v>
      </c>
      <c r="E349" s="41"/>
      <c r="F349" s="11">
        <f t="shared" si="10"/>
        <v>0</v>
      </c>
      <c r="G349" s="40"/>
      <c r="H349" s="28" t="str">
        <f t="shared" si="9"/>
        <v>0:</v>
      </c>
    </row>
    <row r="350" spans="1:13" x14ac:dyDescent="0.35">
      <c r="B350" s="5"/>
      <c r="C350" s="4"/>
      <c r="D350" s="10" t="e">
        <f>VLOOKUP(C350,'Справочник временных затрат'!$A$2:$B$20,2,FALSE)</f>
        <v>#N/A</v>
      </c>
      <c r="E350" s="41"/>
      <c r="F350" s="11">
        <f t="shared" si="10"/>
        <v>0</v>
      </c>
      <c r="G350" s="40"/>
      <c r="H350" s="28" t="str">
        <f t="shared" si="9"/>
        <v>0:</v>
      </c>
    </row>
    <row r="351" spans="1:13" x14ac:dyDescent="0.35">
      <c r="B351" s="5"/>
      <c r="C351" s="4"/>
      <c r="D351" s="10" t="e">
        <f>VLOOKUP(C351,'Справочник временных затрат'!$A$2:$B$20,2,FALSE)</f>
        <v>#N/A</v>
      </c>
      <c r="E351" s="41"/>
      <c r="F351" s="11">
        <f t="shared" si="10"/>
        <v>0</v>
      </c>
      <c r="G351" s="40"/>
      <c r="H351" s="28" t="str">
        <f t="shared" si="9"/>
        <v>0:</v>
      </c>
    </row>
    <row r="352" spans="1:13" x14ac:dyDescent="0.35">
      <c r="B352" s="5"/>
      <c r="C352" s="4"/>
      <c r="D352" s="10" t="e">
        <f>VLOOKUP(C352,'Справочник временных затрат'!$A$2:$B$20,2,FALSE)</f>
        <v>#N/A</v>
      </c>
      <c r="E352" s="41"/>
      <c r="F352" s="11">
        <f t="shared" si="10"/>
        <v>0</v>
      </c>
      <c r="G352" s="40"/>
      <c r="H352" s="28" t="str">
        <f t="shared" si="9"/>
        <v>0:</v>
      </c>
    </row>
    <row r="353" spans="2:8" x14ac:dyDescent="0.35">
      <c r="B353" s="5"/>
      <c r="C353" s="4"/>
      <c r="D353" s="10" t="e">
        <f>VLOOKUP(C353,'Справочник временных затрат'!$A$2:$B$20,2,FALSE)</f>
        <v>#N/A</v>
      </c>
      <c r="E353" s="41"/>
      <c r="F353" s="11">
        <f t="shared" si="10"/>
        <v>0</v>
      </c>
      <c r="G353" s="40"/>
      <c r="H353" s="28" t="str">
        <f t="shared" si="9"/>
        <v>0:</v>
      </c>
    </row>
    <row r="354" spans="2:8" x14ac:dyDescent="0.35">
      <c r="D354" s="10" t="e">
        <f>VLOOKUP(C354,'Справочник временных затрат'!$A$2:$B$20,2,FALSE)</f>
        <v>#N/A</v>
      </c>
      <c r="E354" s="43"/>
      <c r="F354" s="11">
        <f t="shared" si="10"/>
        <v>0</v>
      </c>
    </row>
    <row r="355" spans="2:8" x14ac:dyDescent="0.35">
      <c r="D355" s="10" t="e">
        <f>VLOOKUP(C355,'Справочник временных затрат'!$A$2:$B$20,2,FALSE)</f>
        <v>#N/A</v>
      </c>
      <c r="E355" s="43"/>
      <c r="F355" s="11">
        <f t="shared" si="10"/>
        <v>0</v>
      </c>
    </row>
    <row r="356" spans="2:8" x14ac:dyDescent="0.35">
      <c r="D356" s="10" t="e">
        <f>VLOOKUP(C356,'Справочник временных затрат'!$A$2:$B$20,2,FALSE)</f>
        <v>#N/A</v>
      </c>
      <c r="E356" s="43"/>
      <c r="F356" s="11">
        <f t="shared" si="10"/>
        <v>0</v>
      </c>
    </row>
    <row r="357" spans="2:8" x14ac:dyDescent="0.35">
      <c r="D357" s="10" t="e">
        <f>VLOOKUP(C357,'Справочник временных затрат'!$A$2:$B$20,2,FALSE)</f>
        <v>#N/A</v>
      </c>
      <c r="E357" s="43"/>
      <c r="F357" s="11">
        <f t="shared" si="10"/>
        <v>0</v>
      </c>
    </row>
    <row r="358" spans="2:8" x14ac:dyDescent="0.35">
      <c r="D358" s="10" t="e">
        <f>VLOOKUP(C358,'Справочник временных затрат'!$A$2:$B$20,2,FALSE)</f>
        <v>#N/A</v>
      </c>
      <c r="E358" s="43"/>
      <c r="F358" s="11">
        <f t="shared" si="10"/>
        <v>0</v>
      </c>
    </row>
    <row r="359" spans="2:8" x14ac:dyDescent="0.35">
      <c r="D359" s="10" t="e">
        <f>VLOOKUP(C359,'Справочник временных затрат'!$A$2:$B$20,2,FALSE)</f>
        <v>#N/A</v>
      </c>
      <c r="E359" s="43"/>
      <c r="F359" s="11">
        <f t="shared" si="10"/>
        <v>0</v>
      </c>
    </row>
    <row r="360" spans="2:8" x14ac:dyDescent="0.35">
      <c r="D360" s="10" t="e">
        <f>VLOOKUP(C360,'Справочник временных затрат'!$A$2:$B$20,2,FALSE)</f>
        <v>#N/A</v>
      </c>
      <c r="E360" s="43"/>
      <c r="F360" s="11">
        <f t="shared" si="10"/>
        <v>0</v>
      </c>
    </row>
    <row r="361" spans="2:8" x14ac:dyDescent="0.35">
      <c r="D361" s="10" t="e">
        <f>VLOOKUP(C361,'Справочник временных затрат'!$A$2:$B$20,2,FALSE)</f>
        <v>#N/A</v>
      </c>
      <c r="E361" s="43"/>
      <c r="F361" s="11">
        <f t="shared" si="10"/>
        <v>0</v>
      </c>
    </row>
    <row r="362" spans="2:8" x14ac:dyDescent="0.35">
      <c r="D362" s="10" t="e">
        <f>VLOOKUP(C362,'Справочник временных затрат'!$A$2:$B$20,2,FALSE)</f>
        <v>#N/A</v>
      </c>
      <c r="E362" s="43"/>
      <c r="F362" s="11">
        <f t="shared" si="10"/>
        <v>0</v>
      </c>
    </row>
    <row r="363" spans="2:8" x14ac:dyDescent="0.35">
      <c r="D363" s="10" t="e">
        <f>VLOOKUP(C363,'Справочник временных затрат'!$A$2:$B$20,2,FALSE)</f>
        <v>#N/A</v>
      </c>
      <c r="E363" s="43"/>
      <c r="F363" s="11">
        <f t="shared" si="10"/>
        <v>0</v>
      </c>
    </row>
    <row r="364" spans="2:8" x14ac:dyDescent="0.35">
      <c r="D364" s="10" t="e">
        <f>VLOOKUP(C364,'Справочник временных затрат'!$A$2:$B$20,2,FALSE)</f>
        <v>#N/A</v>
      </c>
      <c r="E364" s="43"/>
      <c r="F364" s="11">
        <f t="shared" si="10"/>
        <v>0</v>
      </c>
    </row>
    <row r="365" spans="2:8" x14ac:dyDescent="0.35">
      <c r="D365" s="10" t="e">
        <f>VLOOKUP(C365,'Справочник временных затрат'!$A$2:$B$20,2,FALSE)</f>
        <v>#N/A</v>
      </c>
      <c r="E365" s="43"/>
      <c r="F365" s="11">
        <f t="shared" si="10"/>
        <v>0</v>
      </c>
    </row>
    <row r="366" spans="2:8" x14ac:dyDescent="0.35">
      <c r="D366" s="10" t="e">
        <f>VLOOKUP(C366,'Справочник временных затрат'!$A$2:$B$20,2,FALSE)</f>
        <v>#N/A</v>
      </c>
      <c r="E366" s="43"/>
      <c r="F366" s="11">
        <f t="shared" si="10"/>
        <v>0</v>
      </c>
    </row>
    <row r="367" spans="2:8" x14ac:dyDescent="0.35">
      <c r="D367" s="10" t="e">
        <f>VLOOKUP(C367,'Справочник временных затрат'!$A$2:$B$20,2,FALSE)</f>
        <v>#N/A</v>
      </c>
      <c r="E367" s="43"/>
      <c r="F367" s="11">
        <f t="shared" si="10"/>
        <v>0</v>
      </c>
    </row>
    <row r="368" spans="2:8" x14ac:dyDescent="0.35">
      <c r="D368" s="10" t="e">
        <f>VLOOKUP(C368,'Справочник временных затрат'!$A$2:$B$20,2,FALSE)</f>
        <v>#N/A</v>
      </c>
      <c r="E368" s="43"/>
      <c r="F368" s="11">
        <f t="shared" si="10"/>
        <v>0</v>
      </c>
    </row>
    <row r="369" spans="4:6" x14ac:dyDescent="0.35">
      <c r="D369" s="10" t="e">
        <f>VLOOKUP(C369,'Справочник временных затрат'!$A$2:$B$20,2,FALSE)</f>
        <v>#N/A</v>
      </c>
      <c r="E369" s="43"/>
      <c r="F369" s="11">
        <f t="shared" si="10"/>
        <v>0</v>
      </c>
    </row>
    <row r="370" spans="4:6" x14ac:dyDescent="0.35">
      <c r="D370" s="10" t="e">
        <f>VLOOKUP(C370,'Справочник временных затрат'!$A$2:$B$20,2,FALSE)</f>
        <v>#N/A</v>
      </c>
      <c r="E370" s="43"/>
      <c r="F370" s="11">
        <f t="shared" si="10"/>
        <v>0</v>
      </c>
    </row>
    <row r="371" spans="4:6" x14ac:dyDescent="0.35">
      <c r="D371" s="10" t="e">
        <f>VLOOKUP(C371,'Справочник временных затрат'!$A$2:$B$20,2,FALSE)</f>
        <v>#N/A</v>
      </c>
      <c r="E371" s="43"/>
      <c r="F371" s="11">
        <f t="shared" si="10"/>
        <v>0</v>
      </c>
    </row>
    <row r="372" spans="4:6" x14ac:dyDescent="0.35">
      <c r="D372" s="10" t="e">
        <f>VLOOKUP(C372,'Справочник временных затрат'!$A$2:$B$20,2,FALSE)</f>
        <v>#N/A</v>
      </c>
      <c r="E372" s="43"/>
      <c r="F372" s="11">
        <f t="shared" si="10"/>
        <v>0</v>
      </c>
    </row>
    <row r="373" spans="4:6" x14ac:dyDescent="0.35">
      <c r="D373" s="10" t="e">
        <f>VLOOKUP(C373,'Справочник временных затрат'!$A$2:$B$20,2,FALSE)</f>
        <v>#N/A</v>
      </c>
      <c r="E373" s="43"/>
      <c r="F373" s="11">
        <f t="shared" si="10"/>
        <v>0</v>
      </c>
    </row>
    <row r="374" spans="4:6" x14ac:dyDescent="0.35">
      <c r="D374" s="10" t="e">
        <f>VLOOKUP(C374,'Справочник временных затрат'!$A$2:$B$20,2,FALSE)</f>
        <v>#N/A</v>
      </c>
      <c r="E374" s="43"/>
      <c r="F374" s="11">
        <f t="shared" si="10"/>
        <v>0</v>
      </c>
    </row>
    <row r="375" spans="4:6" x14ac:dyDescent="0.35">
      <c r="D375" s="10" t="e">
        <f>VLOOKUP(C375,'Справочник временных затрат'!$A$2:$B$20,2,FALSE)</f>
        <v>#N/A</v>
      </c>
      <c r="E375" s="43"/>
      <c r="F375" s="11">
        <f t="shared" si="10"/>
        <v>0</v>
      </c>
    </row>
    <row r="376" spans="4:6" x14ac:dyDescent="0.35">
      <c r="D376" s="10" t="e">
        <f>VLOOKUP(C376,'Справочник временных затрат'!$A$2:$B$20,2,FALSE)</f>
        <v>#N/A</v>
      </c>
      <c r="E376" s="43"/>
      <c r="F376" s="11">
        <f t="shared" si="10"/>
        <v>0</v>
      </c>
    </row>
    <row r="377" spans="4:6" x14ac:dyDescent="0.35">
      <c r="D377" s="10" t="e">
        <f>VLOOKUP(C377,'Справочник временных затрат'!$A$2:$B$20,2,FALSE)</f>
        <v>#N/A</v>
      </c>
      <c r="E377" s="43"/>
      <c r="F377" s="11">
        <f t="shared" si="10"/>
        <v>0</v>
      </c>
    </row>
    <row r="378" spans="4:6" x14ac:dyDescent="0.35">
      <c r="D378" s="10" t="e">
        <f>VLOOKUP(C378,'Справочник временных затрат'!$A$2:$B$20,2,FALSE)</f>
        <v>#N/A</v>
      </c>
      <c r="E378" s="43"/>
      <c r="F378" s="11">
        <f t="shared" si="10"/>
        <v>0</v>
      </c>
    </row>
    <row r="379" spans="4:6" x14ac:dyDescent="0.35">
      <c r="D379" s="10" t="e">
        <f>VLOOKUP(C379,'Справочник временных затрат'!$A$2:$B$20,2,FALSE)</f>
        <v>#N/A</v>
      </c>
      <c r="E379" s="43"/>
      <c r="F379" s="11">
        <f t="shared" si="10"/>
        <v>0</v>
      </c>
    </row>
    <row r="380" spans="4:6" x14ac:dyDescent="0.35">
      <c r="D380" s="10" t="e">
        <f>VLOOKUP(C380,'Справочник временных затрат'!$A$2:$B$20,2,FALSE)</f>
        <v>#N/A</v>
      </c>
      <c r="E380" s="43"/>
      <c r="F380" s="11">
        <f t="shared" si="10"/>
        <v>0</v>
      </c>
    </row>
    <row r="381" spans="4:6" x14ac:dyDescent="0.35">
      <c r="D381" s="10" t="e">
        <f>VLOOKUP(C381,'Справочник временных затрат'!$A$2:$B$20,2,FALSE)</f>
        <v>#N/A</v>
      </c>
      <c r="E381" s="43"/>
      <c r="F381" s="11">
        <f t="shared" si="10"/>
        <v>0</v>
      </c>
    </row>
    <row r="382" spans="4:6" x14ac:dyDescent="0.35">
      <c r="D382" s="10" t="e">
        <f>VLOOKUP(C382,'Справочник временных затрат'!$A$2:$B$20,2,FALSE)</f>
        <v>#N/A</v>
      </c>
      <c r="E382" s="43"/>
      <c r="F382" s="11">
        <f t="shared" si="10"/>
        <v>0</v>
      </c>
    </row>
    <row r="383" spans="4:6" x14ac:dyDescent="0.35">
      <c r="D383" s="10" t="e">
        <f>VLOOKUP(C383,'Справочник временных затрат'!$A$2:$B$20,2,FALSE)</f>
        <v>#N/A</v>
      </c>
      <c r="E383" s="43"/>
      <c r="F383" s="11">
        <f t="shared" si="10"/>
        <v>0</v>
      </c>
    </row>
    <row r="384" spans="4:6" x14ac:dyDescent="0.35">
      <c r="D384" s="10" t="e">
        <f>VLOOKUP(C384,'Справочник временных затрат'!$A$2:$B$20,2,FALSE)</f>
        <v>#N/A</v>
      </c>
      <c r="E384" s="43"/>
      <c r="F384" s="11">
        <f t="shared" si="10"/>
        <v>0</v>
      </c>
    </row>
    <row r="385" spans="4:6" x14ac:dyDescent="0.35">
      <c r="D385" s="10" t="e">
        <f>VLOOKUP(C385,'Справочник временных затрат'!$A$2:$B$20,2,FALSE)</f>
        <v>#N/A</v>
      </c>
      <c r="E385" s="43"/>
      <c r="F385" s="11">
        <f t="shared" si="10"/>
        <v>0</v>
      </c>
    </row>
    <row r="386" spans="4:6" x14ac:dyDescent="0.35">
      <c r="D386" s="10" t="e">
        <f>VLOOKUP(C386,'Справочник временных затрат'!$A$2:$B$20,2,FALSE)</f>
        <v>#N/A</v>
      </c>
      <c r="E386" s="43"/>
      <c r="F386" s="11">
        <f t="shared" si="10"/>
        <v>0</v>
      </c>
    </row>
    <row r="387" spans="4:6" x14ac:dyDescent="0.35">
      <c r="D387" s="10" t="e">
        <f>VLOOKUP(C387,'Справочник временных затрат'!$A$2:$B$20,2,FALSE)</f>
        <v>#N/A</v>
      </c>
      <c r="E387" s="43"/>
      <c r="F387" s="11">
        <f t="shared" si="10"/>
        <v>0</v>
      </c>
    </row>
    <row r="388" spans="4:6" x14ac:dyDescent="0.35">
      <c r="D388" s="10" t="e">
        <f>VLOOKUP(C388,'Справочник временных затрат'!$A$2:$B$20,2,FALSE)</f>
        <v>#N/A</v>
      </c>
      <c r="E388" s="43"/>
      <c r="F388" s="11">
        <f t="shared" si="10"/>
        <v>0</v>
      </c>
    </row>
    <row r="389" spans="4:6" x14ac:dyDescent="0.35">
      <c r="D389" s="10" t="e">
        <f>VLOOKUP(C389,'Справочник временных затрат'!$A$2:$B$20,2,FALSE)</f>
        <v>#N/A</v>
      </c>
      <c r="E389" s="43"/>
      <c r="F389" s="11">
        <f t="shared" si="10"/>
        <v>0</v>
      </c>
    </row>
    <row r="390" spans="4:6" x14ac:dyDescent="0.35">
      <c r="D390" s="10" t="e">
        <f>VLOOKUP(C390,'Справочник временных затрат'!$A$2:$B$20,2,FALSE)</f>
        <v>#N/A</v>
      </c>
      <c r="E390" s="43"/>
      <c r="F390" s="11">
        <f t="shared" si="10"/>
        <v>0</v>
      </c>
    </row>
    <row r="391" spans="4:6" x14ac:dyDescent="0.35">
      <c r="D391" s="10" t="e">
        <f>VLOOKUP(C391,'Справочник временных затрат'!$A$2:$B$20,2,FALSE)</f>
        <v>#N/A</v>
      </c>
      <c r="E391" s="43"/>
      <c r="F391" s="11">
        <f t="shared" si="10"/>
        <v>0</v>
      </c>
    </row>
    <row r="392" spans="4:6" x14ac:dyDescent="0.35">
      <c r="D392" s="10" t="e">
        <f>VLOOKUP(C392,'Справочник временных затрат'!$A$2:$B$20,2,FALSE)</f>
        <v>#N/A</v>
      </c>
      <c r="E392" s="43"/>
      <c r="F392" s="11">
        <f t="shared" si="10"/>
        <v>0</v>
      </c>
    </row>
    <row r="393" spans="4:6" x14ac:dyDescent="0.35">
      <c r="D393" s="10" t="e">
        <f>VLOOKUP(C393,'Справочник временных затрат'!$A$2:$B$20,2,FALSE)</f>
        <v>#N/A</v>
      </c>
      <c r="E393" s="43"/>
      <c r="F393" s="11">
        <f t="shared" si="10"/>
        <v>0</v>
      </c>
    </row>
    <row r="394" spans="4:6" x14ac:dyDescent="0.35">
      <c r="D394" s="10" t="e">
        <f>VLOOKUP(C394,'Справочник временных затрат'!$A$2:$B$20,2,FALSE)</f>
        <v>#N/A</v>
      </c>
      <c r="E394" s="43"/>
      <c r="F394" s="11">
        <f t="shared" si="10"/>
        <v>0</v>
      </c>
    </row>
    <row r="395" spans="4:6" x14ac:dyDescent="0.35">
      <c r="D395" s="10" t="e">
        <f>VLOOKUP(C395,'Справочник временных затрат'!$A$2:$B$20,2,FALSE)</f>
        <v>#N/A</v>
      </c>
      <c r="E395" s="43"/>
      <c r="F395" s="11">
        <f t="shared" si="10"/>
        <v>0</v>
      </c>
    </row>
    <row r="396" spans="4:6" x14ac:dyDescent="0.35">
      <c r="D396" s="10" t="e">
        <f>VLOOKUP(C396,'Справочник временных затрат'!$A$2:$B$20,2,FALSE)</f>
        <v>#N/A</v>
      </c>
      <c r="E396" s="43"/>
      <c r="F396" s="11">
        <f t="shared" si="10"/>
        <v>0</v>
      </c>
    </row>
    <row r="397" spans="4:6" x14ac:dyDescent="0.35">
      <c r="D397" s="10" t="e">
        <f>VLOOKUP(C397,'Справочник временных затрат'!$A$2:$B$20,2,FALSE)</f>
        <v>#N/A</v>
      </c>
      <c r="E397" s="43"/>
      <c r="F397" s="11">
        <f t="shared" si="10"/>
        <v>0</v>
      </c>
    </row>
    <row r="398" spans="4:6" x14ac:dyDescent="0.35">
      <c r="D398" s="10" t="e">
        <f>VLOOKUP(C398,'Справочник временных затрат'!$A$2:$B$20,2,FALSE)</f>
        <v>#N/A</v>
      </c>
      <c r="E398" s="43"/>
      <c r="F398" s="11">
        <f t="shared" si="10"/>
        <v>0</v>
      </c>
    </row>
    <row r="399" spans="4:6" x14ac:dyDescent="0.35">
      <c r="D399" s="10" t="e">
        <f>VLOOKUP(C399,'Справочник временных затрат'!$A$2:$B$20,2,FALSE)</f>
        <v>#N/A</v>
      </c>
      <c r="E399" s="43"/>
      <c r="F399" s="11">
        <f t="shared" si="10"/>
        <v>0</v>
      </c>
    </row>
    <row r="400" spans="4:6" x14ac:dyDescent="0.35">
      <c r="D400" s="10" t="e">
        <f>VLOOKUP(C400,'Справочник временных затрат'!$A$2:$B$20,2,FALSE)</f>
        <v>#N/A</v>
      </c>
      <c r="F400" s="11">
        <f t="shared" si="10"/>
        <v>0</v>
      </c>
    </row>
    <row r="401" spans="4:6" x14ac:dyDescent="0.35">
      <c r="D401" s="10" t="e">
        <f>VLOOKUP(C401,'Справочник временных затрат'!$A$2:$B$20,2,FALSE)</f>
        <v>#N/A</v>
      </c>
      <c r="F401" s="11">
        <f t="shared" si="10"/>
        <v>0</v>
      </c>
    </row>
    <row r="402" spans="4:6" x14ac:dyDescent="0.35">
      <c r="D402" s="10" t="e">
        <f>VLOOKUP(C402,'Справочник временных затрат'!$A$2:$B$20,2,FALSE)</f>
        <v>#N/A</v>
      </c>
      <c r="F402" s="11">
        <f t="shared" si="10"/>
        <v>0</v>
      </c>
    </row>
    <row r="403" spans="4:6" x14ac:dyDescent="0.35">
      <c r="D403" s="10" t="e">
        <f>VLOOKUP(C403,'Справочник временных затрат'!$A$2:$B$20,2,FALSE)</f>
        <v>#N/A</v>
      </c>
      <c r="F403" s="11">
        <f t="shared" si="10"/>
        <v>0</v>
      </c>
    </row>
    <row r="404" spans="4:6" x14ac:dyDescent="0.35">
      <c r="D404" s="10" t="e">
        <f>VLOOKUP(C404,'Справочник временных затрат'!$A$2:$B$20,2,FALSE)</f>
        <v>#N/A</v>
      </c>
      <c r="F404" s="11">
        <f t="shared" si="10"/>
        <v>0</v>
      </c>
    </row>
    <row r="405" spans="4:6" x14ac:dyDescent="0.35">
      <c r="D405" s="10" t="e">
        <f>VLOOKUP(C405,'Справочник временных затрат'!$A$2:$B$20,2,FALSE)</f>
        <v>#N/A</v>
      </c>
      <c r="F405" s="11">
        <f t="shared" si="10"/>
        <v>0</v>
      </c>
    </row>
    <row r="406" spans="4:6" x14ac:dyDescent="0.35">
      <c r="D406" s="10" t="e">
        <f>VLOOKUP(C406,'Справочник временных затрат'!$A$2:$B$20,2,FALSE)</f>
        <v>#N/A</v>
      </c>
      <c r="F406" s="11">
        <f t="shared" si="10"/>
        <v>0</v>
      </c>
    </row>
    <row r="407" spans="4:6" x14ac:dyDescent="0.35">
      <c r="D407" s="10" t="e">
        <f>VLOOKUP(C407,'Справочник временных затрат'!$A$2:$B$20,2,FALSE)</f>
        <v>#N/A</v>
      </c>
      <c r="F407" s="11">
        <f t="shared" si="10"/>
        <v>0</v>
      </c>
    </row>
    <row r="408" spans="4:6" x14ac:dyDescent="0.35">
      <c r="D408" s="10" t="e">
        <f>VLOOKUP(C408,'Справочник временных затрат'!$A$2:$B$20,2,FALSE)</f>
        <v>#N/A</v>
      </c>
      <c r="F408" s="11">
        <f t="shared" si="10"/>
        <v>0</v>
      </c>
    </row>
    <row r="409" spans="4:6" x14ac:dyDescent="0.35">
      <c r="D409" s="10" t="e">
        <f>VLOOKUP(C409,'Справочник временных затрат'!$A$2:$B$20,2,FALSE)</f>
        <v>#N/A</v>
      </c>
      <c r="F409" s="11">
        <f t="shared" si="10"/>
        <v>0</v>
      </c>
    </row>
    <row r="410" spans="4:6" x14ac:dyDescent="0.35">
      <c r="D410" s="10" t="e">
        <f>VLOOKUP(C410,'Справочник временных затрат'!$A$2:$B$20,2,FALSE)</f>
        <v>#N/A</v>
      </c>
      <c r="F410" s="11">
        <f t="shared" si="10"/>
        <v>0</v>
      </c>
    </row>
    <row r="411" spans="4:6" x14ac:dyDescent="0.35">
      <c r="D411" s="10" t="e">
        <f>VLOOKUP(C411,'Справочник временных затрат'!$A$2:$B$20,2,FALSE)</f>
        <v>#N/A</v>
      </c>
      <c r="F411" s="11">
        <f t="shared" ref="F411:F416" si="11">IFERROR(H412-H411,"")</f>
        <v>0</v>
      </c>
    </row>
    <row r="412" spans="4:6" x14ac:dyDescent="0.35">
      <c r="D412" s="10" t="e">
        <f>VLOOKUP(C412,'Справочник временных затрат'!$A$2:$B$20,2,FALSE)</f>
        <v>#N/A</v>
      </c>
      <c r="F412" s="11">
        <f t="shared" si="11"/>
        <v>0</v>
      </c>
    </row>
    <row r="413" spans="4:6" x14ac:dyDescent="0.35">
      <c r="D413" s="10" t="e">
        <f>VLOOKUP(C413,'Справочник временных затрат'!$A$2:$B$20,2,FALSE)</f>
        <v>#N/A</v>
      </c>
      <c r="F413" s="11">
        <f t="shared" si="11"/>
        <v>0</v>
      </c>
    </row>
    <row r="414" spans="4:6" x14ac:dyDescent="0.35">
      <c r="D414" s="10" t="e">
        <f>VLOOKUP(C414,'Справочник временных затрат'!$A$2:$B$20,2,FALSE)</f>
        <v>#N/A</v>
      </c>
      <c r="F414" s="11">
        <f t="shared" si="11"/>
        <v>0</v>
      </c>
    </row>
    <row r="415" spans="4:6" x14ac:dyDescent="0.35">
      <c r="D415" s="10" t="e">
        <f>VLOOKUP(C415,'Справочник временных затрат'!$A$2:$B$20,2,FALSE)</f>
        <v>#N/A</v>
      </c>
      <c r="F415" s="11">
        <f t="shared" si="11"/>
        <v>0</v>
      </c>
    </row>
    <row r="416" spans="4:6" x14ac:dyDescent="0.35">
      <c r="D416" s="10" t="e">
        <f>VLOOKUP(C416,'Справочник временных затрат'!$A$2:$B$20,2,FALSE)</f>
        <v>#N/A</v>
      </c>
      <c r="F416" s="11">
        <f t="shared" si="11"/>
        <v>0</v>
      </c>
    </row>
    <row r="417" spans="4:4" x14ac:dyDescent="0.35">
      <c r="D417" s="10" t="e">
        <f>VLOOKUP(C417,'Справочник временных затрат'!$A$2:$B$20,2,FALSE)</f>
        <v>#N/A</v>
      </c>
    </row>
    <row r="418" spans="4:4" x14ac:dyDescent="0.35">
      <c r="D418" s="10" t="e">
        <f>VLOOKUP(C418,'Справочник временных затрат'!$A$2:$B$20,2,FALSE)</f>
        <v>#N/A</v>
      </c>
    </row>
    <row r="419" spans="4:4" x14ac:dyDescent="0.35">
      <c r="D419" s="10" t="e">
        <f>VLOOKUP(C419,'Справочник временных затрат'!$A$2:$B$20,2,FALSE)</f>
        <v>#N/A</v>
      </c>
    </row>
    <row r="420" spans="4:4" x14ac:dyDescent="0.35">
      <c r="D420" s="10" t="e">
        <f>VLOOKUP(C420,'Справочник временных затрат'!$A$2:$B$20,2,FALSE)</f>
        <v>#N/A</v>
      </c>
    </row>
    <row r="421" spans="4:4" x14ac:dyDescent="0.35">
      <c r="D421" s="10" t="e">
        <f>VLOOKUP(C421,'Справочник временных затрат'!$A$2:$B$20,2,FALSE)</f>
        <v>#N/A</v>
      </c>
    </row>
    <row r="422" spans="4:4" x14ac:dyDescent="0.35">
      <c r="D422" s="10" t="e">
        <f>VLOOKUP(C422,'Справочник временных затрат'!$A$2:$B$20,2,FALSE)</f>
        <v>#N/A</v>
      </c>
    </row>
    <row r="423" spans="4:4" x14ac:dyDescent="0.35">
      <c r="D423" s="10" t="e">
        <f>VLOOKUP(C423,'Справочник временных затрат'!$A$2:$B$20,2,FALSE)</f>
        <v>#N/A</v>
      </c>
    </row>
    <row r="424" spans="4:4" x14ac:dyDescent="0.35">
      <c r="D424" s="10" t="e">
        <f>VLOOKUP(C424,'Справочник временных затрат'!$A$2:$B$20,2,FALSE)</f>
        <v>#N/A</v>
      </c>
    </row>
    <row r="425" spans="4:4" x14ac:dyDescent="0.35">
      <c r="D425" s="10" t="e">
        <f>VLOOKUP(C425,'Справочник временных затрат'!$A$2:$B$20,2,FALSE)</f>
        <v>#N/A</v>
      </c>
    </row>
    <row r="426" spans="4:4" x14ac:dyDescent="0.35">
      <c r="D426" s="10" t="e">
        <f>VLOOKUP(C426,'Справочник временных затрат'!$A$2:$B$20,2,FALSE)</f>
        <v>#N/A</v>
      </c>
    </row>
    <row r="427" spans="4:4" x14ac:dyDescent="0.35">
      <c r="D427" s="10" t="e">
        <f>VLOOKUP(C427,'Справочник временных затрат'!$A$2:$B$20,2,FALSE)</f>
        <v>#N/A</v>
      </c>
    </row>
    <row r="428" spans="4:4" x14ac:dyDescent="0.35">
      <c r="D428" s="10" t="e">
        <f>VLOOKUP(C428,'Справочник временных затрат'!$A$2:$B$20,2,FALSE)</f>
        <v>#N/A</v>
      </c>
    </row>
    <row r="429" spans="4:4" x14ac:dyDescent="0.35">
      <c r="D429" s="10" t="e">
        <f>VLOOKUP(C429,'Справочник временных затрат'!$A$2:$B$20,2,FALSE)</f>
        <v>#N/A</v>
      </c>
    </row>
    <row r="430" spans="4:4" x14ac:dyDescent="0.35">
      <c r="D430" s="10" t="e">
        <f>VLOOKUP(C430,'Справочник временных затрат'!$A$2:$B$20,2,FALSE)</f>
        <v>#N/A</v>
      </c>
    </row>
    <row r="431" spans="4:4" x14ac:dyDescent="0.35">
      <c r="D431" s="10" t="e">
        <f>VLOOKUP(C431,'Справочник временных затрат'!$A$2:$B$20,2,FALSE)</f>
        <v>#N/A</v>
      </c>
    </row>
    <row r="432" spans="4:4" x14ac:dyDescent="0.35">
      <c r="D432" s="10" t="e">
        <f>VLOOKUP(C432,'Справочник временных затрат'!$A$2:$B$20,2,FALSE)</f>
        <v>#N/A</v>
      </c>
    </row>
    <row r="433" spans="4:4" x14ac:dyDescent="0.35">
      <c r="D433" s="10" t="e">
        <f>VLOOKUP(C433,'Справочник временных затрат'!$A$2:$B$20,2,FALSE)</f>
        <v>#N/A</v>
      </c>
    </row>
    <row r="434" spans="4:4" x14ac:dyDescent="0.35">
      <c r="D434" s="10" t="e">
        <f>VLOOKUP(C434,'Справочник временных затрат'!$A$2:$B$20,2,FALSE)</f>
        <v>#N/A</v>
      </c>
    </row>
    <row r="435" spans="4:4" x14ac:dyDescent="0.35">
      <c r="D435" s="10" t="e">
        <f>VLOOKUP(C435,'Справочник временных затрат'!$A$2:$B$20,2,FALSE)</f>
        <v>#N/A</v>
      </c>
    </row>
    <row r="436" spans="4:4" x14ac:dyDescent="0.35">
      <c r="D436" s="10" t="e">
        <f>VLOOKUP(C436,'Справочник временных затрат'!$A$2:$B$20,2,FALSE)</f>
        <v>#N/A</v>
      </c>
    </row>
    <row r="437" spans="4:4" x14ac:dyDescent="0.35">
      <c r="D437" s="10" t="e">
        <f>VLOOKUP(C437,'Справочник временных затрат'!$A$2:$B$20,2,FALSE)</f>
        <v>#N/A</v>
      </c>
    </row>
    <row r="438" spans="4:4" x14ac:dyDescent="0.35">
      <c r="D438" s="10" t="e">
        <f>VLOOKUP(C438,'Справочник временных затрат'!$A$2:$B$20,2,FALSE)</f>
        <v>#N/A</v>
      </c>
    </row>
    <row r="439" spans="4:4" x14ac:dyDescent="0.35">
      <c r="D439" s="10" t="e">
        <f>VLOOKUP(C439,'Справочник временных затрат'!$A$2:$B$20,2,FALSE)</f>
        <v>#N/A</v>
      </c>
    </row>
    <row r="440" spans="4:4" x14ac:dyDescent="0.35">
      <c r="D440" s="10" t="e">
        <f>VLOOKUP(C440,'Справочник временных затрат'!$A$2:$B$20,2,FALSE)</f>
        <v>#N/A</v>
      </c>
    </row>
    <row r="441" spans="4:4" x14ac:dyDescent="0.35">
      <c r="D441" s="10" t="e">
        <f>VLOOKUP(C441,'Справочник временных затрат'!$A$2:$B$20,2,FALSE)</f>
        <v>#N/A</v>
      </c>
    </row>
    <row r="442" spans="4:4" x14ac:dyDescent="0.35">
      <c r="D442" s="10" t="e">
        <f>VLOOKUP(C442,'Справочник временных затрат'!$A$2:$B$20,2,FALSE)</f>
        <v>#N/A</v>
      </c>
    </row>
    <row r="443" spans="4:4" x14ac:dyDescent="0.35">
      <c r="D443" s="10" t="e">
        <f>VLOOKUP(C443,'Справочник временных затрат'!$A$2:$B$20,2,FALSE)</f>
        <v>#N/A</v>
      </c>
    </row>
    <row r="444" spans="4:4" x14ac:dyDescent="0.35">
      <c r="D444" s="10" t="e">
        <f>VLOOKUP(C444,'Справочник временных затрат'!$A$2:$B$20,2,FALSE)</f>
        <v>#N/A</v>
      </c>
    </row>
    <row r="445" spans="4:4" x14ac:dyDescent="0.35">
      <c r="D445" s="10" t="e">
        <f>VLOOKUP(C445,'Справочник временных затрат'!$A$2:$B$20,2,FALSE)</f>
        <v>#N/A</v>
      </c>
    </row>
    <row r="446" spans="4:4" x14ac:dyDescent="0.35">
      <c r="D446" s="10" t="e">
        <f>VLOOKUP(C446,'Справочник временных затрат'!$A$2:$B$20,2,FALSE)</f>
        <v>#N/A</v>
      </c>
    </row>
    <row r="447" spans="4:4" x14ac:dyDescent="0.35">
      <c r="D447" s="10" t="e">
        <f>VLOOKUP(C447,'Справочник временных затрат'!$A$2:$B$20,2,FALSE)</f>
        <v>#N/A</v>
      </c>
    </row>
    <row r="448" spans="4:4" x14ac:dyDescent="0.35">
      <c r="D448" s="10" t="e">
        <f>VLOOKUP(C448,'Справочник временных затрат'!$A$2:$B$20,2,FALSE)</f>
        <v>#N/A</v>
      </c>
    </row>
    <row r="449" spans="4:4" x14ac:dyDescent="0.35">
      <c r="D449" s="10" t="e">
        <f>VLOOKUP(C449,'Справочник временных затрат'!$A$2:$B$20,2,FALSE)</f>
        <v>#N/A</v>
      </c>
    </row>
    <row r="450" spans="4:4" x14ac:dyDescent="0.35">
      <c r="D450" s="10" t="e">
        <f>VLOOKUP(C450,'Справочник временных затрат'!$A$2:$B$20,2,FALSE)</f>
        <v>#N/A</v>
      </c>
    </row>
  </sheetData>
  <autoFilter ref="A14:M117" xr:uid="{00000000-0009-0000-0000-000000000000}"/>
  <pageMargins left="0.7" right="0.7" top="0.75" bottom="0.75" header="0.3" footer="0.3"/>
  <pageSetup paperSize="9" scale="80" orientation="landscape" verticalDpi="300" r:id="rId2"/>
  <colBreaks count="1" manualBreakCount="1">
    <brk id="7" max="1048575" man="1"/>
  </colBreak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B19"/>
  <sheetViews>
    <sheetView zoomScale="130" zoomScaleNormal="130" workbookViewId="0">
      <selection activeCell="E8" sqref="E8"/>
    </sheetView>
  </sheetViews>
  <sheetFormatPr defaultRowHeight="14.25" x14ac:dyDescent="0.45"/>
  <cols>
    <col min="1" max="1" width="3" bestFit="1" customWidth="1"/>
    <col min="2" max="2" width="40.1328125" bestFit="1" customWidth="1"/>
  </cols>
  <sheetData>
    <row r="2" spans="1:2" x14ac:dyDescent="0.45">
      <c r="A2" s="42">
        <v>1</v>
      </c>
      <c r="B2" s="57" t="s">
        <v>19</v>
      </c>
    </row>
    <row r="3" spans="1:2" ht="26.25" x14ac:dyDescent="0.45">
      <c r="A3" s="42">
        <v>2</v>
      </c>
      <c r="B3" s="57" t="s">
        <v>20</v>
      </c>
    </row>
    <row r="4" spans="1:2" x14ac:dyDescent="0.45">
      <c r="A4" s="42">
        <v>3</v>
      </c>
      <c r="B4" s="57" t="s">
        <v>21</v>
      </c>
    </row>
    <row r="5" spans="1:2" x14ac:dyDescent="0.45">
      <c r="A5" s="42">
        <v>4</v>
      </c>
      <c r="B5" s="57" t="s">
        <v>22</v>
      </c>
    </row>
    <row r="6" spans="1:2" ht="26.25" x14ac:dyDescent="0.45">
      <c r="A6" s="42">
        <v>5</v>
      </c>
      <c r="B6" s="57" t="s">
        <v>23</v>
      </c>
    </row>
    <row r="7" spans="1:2" ht="39.4" x14ac:dyDescent="0.45">
      <c r="A7" s="42">
        <v>6</v>
      </c>
      <c r="B7" s="57" t="s">
        <v>24</v>
      </c>
    </row>
    <row r="8" spans="1:2" ht="39.4" x14ac:dyDescent="0.45">
      <c r="A8" s="42">
        <v>7</v>
      </c>
      <c r="B8" s="57" t="s">
        <v>25</v>
      </c>
    </row>
    <row r="9" spans="1:2" x14ac:dyDescent="0.45">
      <c r="A9" s="42">
        <v>8</v>
      </c>
      <c r="B9" s="57" t="s">
        <v>26</v>
      </c>
    </row>
    <row r="10" spans="1:2" ht="52.5" x14ac:dyDescent="0.45">
      <c r="A10" s="42">
        <v>9</v>
      </c>
      <c r="B10" s="57" t="s">
        <v>27</v>
      </c>
    </row>
    <row r="11" spans="1:2" ht="39.4" x14ac:dyDescent="0.45">
      <c r="A11" s="42">
        <v>10</v>
      </c>
      <c r="B11" s="57" t="s">
        <v>28</v>
      </c>
    </row>
    <row r="12" spans="1:2" x14ac:dyDescent="0.45">
      <c r="A12" s="42">
        <v>11</v>
      </c>
      <c r="B12" s="57" t="s">
        <v>18</v>
      </c>
    </row>
    <row r="13" spans="1:2" x14ac:dyDescent="0.45">
      <c r="A13" s="42">
        <v>12</v>
      </c>
      <c r="B13" s="57" t="s">
        <v>29</v>
      </c>
    </row>
    <row r="14" spans="1:2" x14ac:dyDescent="0.45">
      <c r="A14" s="42">
        <v>13</v>
      </c>
      <c r="B14" s="57" t="s">
        <v>30</v>
      </c>
    </row>
    <row r="15" spans="1:2" x14ac:dyDescent="0.45">
      <c r="A15" s="42">
        <v>14</v>
      </c>
      <c r="B15" s="57" t="s">
        <v>31</v>
      </c>
    </row>
    <row r="16" spans="1:2" x14ac:dyDescent="0.45">
      <c r="A16" s="42">
        <v>15</v>
      </c>
      <c r="B16" s="57" t="s">
        <v>32</v>
      </c>
    </row>
    <row r="17" spans="1:2" x14ac:dyDescent="0.45">
      <c r="A17" s="42">
        <v>16</v>
      </c>
      <c r="B17" s="57" t="s">
        <v>33</v>
      </c>
    </row>
    <row r="18" spans="1:2" x14ac:dyDescent="0.45">
      <c r="A18" s="42">
        <v>17</v>
      </c>
      <c r="B18" s="57" t="s">
        <v>34</v>
      </c>
    </row>
    <row r="19" spans="1:2" x14ac:dyDescent="0.45">
      <c r="A19" s="42">
        <v>18</v>
      </c>
      <c r="B19" s="57" t="s">
        <v>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Пример</vt:lpstr>
      <vt:lpstr>Шаблон</vt:lpstr>
      <vt:lpstr>Справочник временных затрат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2026-05-28T08:57:14Z</dcterms:modified>
</cp:coreProperties>
</file>